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defaultThemeVersion="166925"/>
  <mc:AlternateContent xmlns:mc="http://schemas.openxmlformats.org/markup-compatibility/2006">
    <mc:Choice Requires="x15">
      <x15ac:absPath xmlns:x15ac="http://schemas.microsoft.com/office/spreadsheetml/2010/11/ac" url="https://saludcapitalgovco-my.sharepoint.com/personal/ncbonilla_saludcapital_gov_co/Documents/Documentos/7318938-2025/INFORMES/Junio/Evidencia_Pago_05_Junio_2025/Obligación 3/"/>
    </mc:Choice>
  </mc:AlternateContent>
  <xr:revisionPtr revIDLastSave="0" documentId="8_{BF45E2E8-E14D-4056-AA7F-209432ABFD97}" xr6:coauthVersionLast="47" xr6:coauthVersionMax="47" xr10:uidLastSave="{00000000-0000-0000-0000-000000000000}"/>
  <bookViews>
    <workbookView xWindow="-120" yWindow="-120" windowWidth="29040" windowHeight="15840" tabRatio="742" firstSheet="4" activeTab="4" xr2:uid="{4E16C0C6-F330-486C-8EEC-3D4232AABD25}"/>
  </bookViews>
  <sheets>
    <sheet name="Metas Físicas" sheetId="1" r:id="rId1"/>
    <sheet name="Metas-Enero 2025" sheetId="8" r:id="rId2"/>
    <sheet name="Metas-Febrero 2025" sheetId="9" r:id="rId3"/>
    <sheet name="Metas-Marzo 2025" sheetId="10" r:id="rId4"/>
    <sheet name="Metas-Abril 2025" sheetId="11" r:id="rId5"/>
    <sheet name="Metas-Mayo 2025" sheetId="12" r:id="rId6"/>
    <sheet name="Metas-Junio 2025" sheetId="13" r:id="rId7"/>
    <sheet name="Metas-Julio 2024" sheetId="2" r:id="rId8"/>
    <sheet name="Metas-Agosto 2024" sheetId="3" r:id="rId9"/>
    <sheet name="Metas-Septiembre 2024" sheetId="4" r:id="rId10"/>
    <sheet name="Metas-Octubre 2024" sheetId="5" r:id="rId11"/>
    <sheet name="Metas-Noviembre 2024" sheetId="6" r:id="rId12"/>
    <sheet name="Metas-Diciembre 2024" sheetId="7" r:id="rId13"/>
  </sheets>
  <externalReferences>
    <externalReference r:id="rId14"/>
    <externalReference r:id="rId15"/>
  </externalReferences>
  <definedNames>
    <definedName name="_xlnm._FilterDatabase" localSheetId="0" hidden="1">'Metas Físicas'!$B$2:$O$10</definedName>
    <definedName name="_xlnm._FilterDatabase" localSheetId="1" hidden="1">'Metas-Enero 2025'!$A$2:$K$282</definedName>
    <definedName name="_xlnm._FilterDatabase" localSheetId="7" hidden="1">'Metas-Julio 2024'!$A$2:$K$282</definedName>
    <definedName name="Actividad7750">[1]Soporte!#REF!</definedName>
    <definedName name="Actividad7785">[1]Soporte!#REF!</definedName>
    <definedName name="Actividad7788">[1]Soporte!#REF!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'[1]Identificación del Proyecto'!$D$5</definedName>
    <definedName name="Proyectos">[1]Soporte!$R$4:$Z$23</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 i="1" l="1"/>
  <c r="O5" i="1"/>
  <c r="O6" i="1"/>
  <c r="O7" i="1"/>
  <c r="O8" i="1"/>
  <c r="O9" i="1"/>
  <c r="O10" i="1"/>
  <c r="O3" i="1"/>
  <c r="B10" i="1" l="1"/>
  <c r="B9"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A33CA9B3-2DEB-4D56-8D55-BCBE8D4CD96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6E5EEE0F-5A64-4675-9911-BE79E06112FD}">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CA833D1F-CE67-49C3-A8F8-E8B9BD3B8B3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C7D2B176-8F9B-4602-9F4E-32025266D44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DE4F3225-5BB8-45DC-B0AB-F29053C3D2D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F503ABA-8DE5-4276-96C9-2D4C67DAB8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760ABA4-9584-4425-80C9-EE256B979F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127C7C40-A724-4CC1-8448-5E1F72F1404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65C4C0DD-D5F2-4391-A5D7-4C2AEC7E212B}">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E08BF64-806C-4ABC-9856-B57AEAFDCE97}">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E6AD84B-FA93-44B7-A35A-91B75AE5361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E3D064D8-2000-454E-974B-F15ACB79B6F3}">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3976AE2-4D1F-4AE6-B6FC-75D06B53A62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35D9A439-F05B-4A00-85E4-77584FCC9C7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544DF57-EDED-4B7B-9EA4-16ECEAD4DFCC}">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87072D03-46C6-405E-8790-EF7F5A896A02}">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10DE4F76-F1B0-4AE4-899D-D95A1DF288F3}">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463DED65-0BC4-4E1E-BCF0-0799251AFC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84B724C2-5F61-41FB-AFCB-91A871293BC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98BCE19-33A8-4442-A5FD-00DE2571267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96261DEE-C45A-4B40-8F03-0FB5B230A15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FDDE712C-D1B3-4D03-A0E2-201F817F678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E40E481C-D072-42C1-A86F-0BA298B52257}">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D47AD58-80C2-4502-9474-61F5101BE33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<sst xmlns="http://schemas.openxmlformats.org/spreadsheetml/2006/main" count="1027" uniqueCount="249">
  <si>
    <t>EJECUCIÓN FÍSICA 2025</t>
  </si>
  <si>
    <t>META CUATRIENIO</t>
  </si>
  <si>
    <t>Plan de Desarrollo</t>
  </si>
  <si>
    <t>Eje Estratégico</t>
  </si>
  <si>
    <t>Meta ODS</t>
  </si>
  <si>
    <t>ODS</t>
  </si>
  <si>
    <t>Código del programa Sectorial</t>
  </si>
  <si>
    <t>Número de Meta</t>
  </si>
  <si>
    <t>Detalle de la Meta</t>
  </si>
  <si>
    <t>Meta Plan de Desarrollo</t>
  </si>
  <si>
    <t>Meta Plan Decenal de Salud Pública</t>
  </si>
  <si>
    <t>Indicador de meta</t>
  </si>
  <si>
    <t>Unidad de medida</t>
  </si>
  <si>
    <t>Tipo de meta</t>
  </si>
  <si>
    <t>Línea de Base</t>
  </si>
  <si>
    <t>ENE</t>
  </si>
  <si>
    <t>FEB</t>
  </si>
  <si>
    <t>MAR</t>
  </si>
  <si>
    <t>ABR</t>
  </si>
  <si>
    <t>MAY</t>
  </si>
  <si>
    <t>JUN</t>
  </si>
  <si>
    <t xml:space="preserve">JULIO </t>
  </si>
  <si>
    <t>AGOSTO</t>
  </si>
  <si>
    <t>SEPTIEMBRE</t>
  </si>
  <si>
    <t>OCTUBRE</t>
  </si>
  <si>
    <t>NOVIEMBRE</t>
  </si>
  <si>
    <t>DICIEMBRE</t>
  </si>
  <si>
    <t>TOTAL EJECUCIÓN</t>
  </si>
  <si>
    <t>PROGRAMADO</t>
  </si>
  <si>
    <t>EJECUTADO</t>
  </si>
  <si>
    <t>16.7</t>
  </si>
  <si>
    <t xml:space="preserve">Reducir la razón de mortalidad materna a 27,5  por 100.000  nacidos vivos en Bogotá D.C. </t>
  </si>
  <si>
    <t>PDD</t>
  </si>
  <si>
    <t>A 2031, Colombia reducirá la razón de mortalidad materna a 32 muertes maternas por cada 100.000 recién nacidos vivos sanos.</t>
  </si>
  <si>
    <t>Razón de mortalidad materna por 100.000 nacidos vivos</t>
  </si>
  <si>
    <t xml:space="preserve">Razon </t>
  </si>
  <si>
    <t xml:space="preserve">Decreciente </t>
  </si>
  <si>
    <t>38,6
(2022)</t>
  </si>
  <si>
    <t>32 por 100.000 NV</t>
  </si>
  <si>
    <t>34,2 por 100.000 NV</t>
  </si>
  <si>
    <t xml:space="preserve">Durante el periodo de Enero a Diciembre 2024, según datos preliminares se han presentado 20 casos de mortalidad materna, correspondiente a una razón de mortalidad materna de 35,36  por 100.000 nacidos vivos. </t>
  </si>
  <si>
    <t>29,8 por 100.000 NV</t>
  </si>
  <si>
    <t>27,5 por 100.000 NV</t>
  </si>
  <si>
    <t>Reducir la Tasa de mortalidad por suicidio a 5.2 por 100.000 habitantes.</t>
  </si>
  <si>
    <t>A 2031, disminuir la tasa de mortalidad por suicidio y lesiones autoinfligidas a 5,0 por 100.000 habitantes.</t>
  </si>
  <si>
    <t>Tasa de mortalidad por suicidio por 100.000</t>
  </si>
  <si>
    <t xml:space="preserve">Tasa </t>
  </si>
  <si>
    <t>5,5 (2019)</t>
  </si>
  <si>
    <t xml:space="preserve">5,35  por 100.000 haibtantes </t>
  </si>
  <si>
    <t xml:space="preserve">5,4 por 100.000 haibtantes </t>
  </si>
  <si>
    <t>Casos a diciembre 2024: 439</t>
  </si>
  <si>
    <t xml:space="preserve">5,30  por 100.000 haibtantes </t>
  </si>
  <si>
    <t xml:space="preserve">5,2  por 100.000 haibtantes </t>
  </si>
  <si>
    <t xml:space="preserve">Mantener por debajo de 9 por 1.000 nacidos vivos  la tasa de mortalidad infantil </t>
  </si>
  <si>
    <t>A 2031, reducir a 15,3 por mil nacidos vivos la tasa de mortalidad infantil</t>
  </si>
  <si>
    <t>Tasa de mortalidad infantil por 1.000 nacidos vivos</t>
  </si>
  <si>
    <t>9,1 (2022)</t>
  </si>
  <si>
    <t>8,99 por 1.000 NV</t>
  </si>
  <si>
    <t>&lt;8,99 por 1.000 NV</t>
  </si>
  <si>
    <t>Casos a diciembre 2024: 526
Tasa: 9,3 x 1.000 NV.</t>
  </si>
  <si>
    <t>10.2</t>
  </si>
  <si>
    <t>Mantener por debajo de 125 por 100.000 habitantes  la tasa anual de mortalidad evitable por enfermedades crónicas no transmisibles en población con edades de 30 a 70 años</t>
  </si>
  <si>
    <t>A 2031 Colombia reducirá en 20% la mortalidad prematura en personas de 30 a 70 años por enfermedades crónicas de las vías respiratorias inferiores.</t>
  </si>
  <si>
    <t>Tasa de mortalidad prematura por enfermedades crónicas no transmisibles con edades de 30 a 70 años por 100.000 habitantes</t>
  </si>
  <si>
    <t>128.7  (2022)</t>
  </si>
  <si>
    <t>&lt;125 por 100.000 habitantes</t>
  </si>
  <si>
    <t>Casos a Diciembre 2024: 5.269
Tasa: 126,9 x 100.000 habitantes</t>
  </si>
  <si>
    <t>3.5</t>
  </si>
  <si>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</si>
  <si>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A 2031, por lo menos el 55% de las personas que viven con VIH se diagnostican en estadios tempranos de la infección (estadio 0 o 1 de acuerdo con la clasificación clínica del CDC 2014)</t>
  </si>
  <si>
    <t xml:space="preserve">Cascada de atención en VIH:    El 91% de la población que vive con VIH conoce su diagnostico, el 92% de estos tienen acceso al tratamiento y de estas últimas el 91,7% alcanzan cargas  virales indetectables   aportando así a los objetivos mundiales de 95/95/95 definidos por ONUSIDA. </t>
  </si>
  <si>
    <t xml:space="preserve">Porcentaje </t>
  </si>
  <si>
    <t xml:space="preserve">Creciente </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</si>
  <si>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</si>
  <si>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El 86% de la población que vive con VIH conoce su diagnostico, el 91,0% de estos tienen acceso al tratamiento y de estas últimas el 91,1% alcanzan cargas  virales indetectables</t>
  </si>
  <si>
    <t>El 84% de la población que vive con VIH conoce su diagnostico, el 90,5% de estos tienen acceso al tratamiento y de estas últimas el 90,8% alcanzan cargas  virales indetectables</t>
  </si>
  <si>
    <t>En lo corrido del año con corte a diciembre 2024 se han notificado 4.097 casos del evento SIVIGILA 850.</t>
  </si>
  <si>
    <t>El 88% de la población que vive con VIH conoce su diagnostico, el 91,5% de estos tienen acceso al tratamiento y de estas últimas el 91,4% alcanzan cargas  virales indetectables</t>
  </si>
  <si>
    <t>El 92% de la población que vive con VIH conoce su diagnostico, el 92% de estos tienen acceso al tratamiento y de estas últimas el 92% alcanzan cargas virales indetectables</t>
  </si>
  <si>
    <t xml:space="preserve">Mantener la Tasa Específica de Fecundidad en mujeres menores de 14 años en un 0,6 por 1000 mujeres de 10 a 14 años. </t>
  </si>
  <si>
    <t>A 2031, disminuir la tasa especifica de fecundidad adolescente de 10 a 14 años a cero nacimientos por cada 1.000 niñas de 10 a 14 años.</t>
  </si>
  <si>
    <t>Tasa Específica de Fecundidad en mujeres menores de 14 años</t>
  </si>
  <si>
    <t xml:space="preserve">Constante </t>
  </si>
  <si>
    <t>0.6 (2022)</t>
  </si>
  <si>
    <t>&lt;=0,6 por 1000 mujeres de 10 - 14 años</t>
  </si>
  <si>
    <t>Durante el periodo de Enero a Diciembre 2024, según datos preliminares se han presentado 172 nacimientos en personas menores de 14 años, correspondiente a una Tasa Específica de Fecundidad (TEF) de 0,8 por 1.000 nacidos vivos (NV).</t>
  </si>
  <si>
    <t xml:space="preserve">&lt;=0,6 por 1000 mujeres de 10 - 14 años </t>
  </si>
  <si>
    <t xml:space="preserve">0,6 por 1000 mujeres de 10 - 14 años </t>
  </si>
  <si>
    <t>10.7</t>
  </si>
  <si>
    <t>Reducir la tasa específica de fecundidad en mujeres de 15 - 19 años a 18 por 1000 mujeres adolescentes de este grupo de edad.</t>
  </si>
  <si>
    <t>A 2031, disminuir la tasa especifica de fecundidad adolescente de 15 a 19 años a menos de 40 nacimientos por cada 1000 mujeres adolescentes de 15 a 19 años.</t>
  </si>
  <si>
    <t>Tasa Específica de Fecundidad en mujeres de 15 a 19 años</t>
  </si>
  <si>
    <t>21.9 (2022)</t>
  </si>
  <si>
    <t>19,5 por 1000 muejres de 15 - 19 años</t>
  </si>
  <si>
    <t>20,3 por 1000 muejres de 15 - 19 años</t>
  </si>
  <si>
    <t xml:space="preserve">Durante el periodo de Enero a Diciembre 2024, según datos preliminares se han presentado 4.357 nacimientos en adolescentes de 15 a 19 años.
</t>
  </si>
  <si>
    <t>18,7 por 1000 muejres de 15 - 19 años</t>
  </si>
  <si>
    <t xml:space="preserve">18 por 1000 muejres de 15 - 19 años </t>
  </si>
  <si>
    <t>5.2</t>
  </si>
  <si>
    <t>Reducir la proporción de desnutrición aguda en menores de 5 años a 1,6%.</t>
  </si>
  <si>
    <t>A 2031, disminuir la tasa de mortalidad asociada a desnutrición aguda en menores de 5 años a 5 muertes por cada 100 mil menores de 5 años.</t>
  </si>
  <si>
    <t>Proporción de desnutrición aguda en menores de 5 años</t>
  </si>
  <si>
    <t xml:space="preserve">1.8 (2022) 2023 </t>
  </si>
  <si>
    <t>META</t>
  </si>
  <si>
    <t>DETALLE DE LE META</t>
  </si>
  <si>
    <t>INDICADOR</t>
  </si>
  <si>
    <t>Programado Físico</t>
  </si>
  <si>
    <t>Ejecutado Fisico</t>
  </si>
  <si>
    <t>AVANCES</t>
  </si>
  <si>
    <t>RESULTADOS</t>
  </si>
  <si>
    <t>DIFICULTADES Y SOLUCIONES</t>
  </si>
  <si>
    <t>OBSERVACIONES</t>
  </si>
  <si>
    <t>Razon</t>
  </si>
  <si>
    <t>RMM 21,64 x 100.000 NV</t>
  </si>
  <si>
    <t>Durante el periodo de Enero 2025, según datos preliminares se ha presentado 1 caso de mortalidad materna, correspondiente a una razón de mortalidad materna de 21,64 por 100.000 nacidos vivos. Según localidad de residencia, el caso se presentó en la Subred Suroccidente, localidad Bosa. De acuerdo con la condición de afiliación al SGSSS, la muerte materna reportada ocurrio en 100% (n=1) en población del régimen contributivo. Al realizar el análisis comparativo durante el mismo mes, para el año 2024 se presentaron 2 casos, se evidencia una reducción ) y para el mes de la línea base (año 2018), se evidencia un comportamiento similar (se presentó 1 caso).</t>
  </si>
  <si>
    <t>Para dar cumplimiento al porcentaje de reducción proyectado para el periodo del presente reporte, hemos evidenciado una reducción en el número de nacimientos que afecta directamente el reporte de la razón (denominador), puesto que así veamos una reducción en el número de casos no ocurre  lo mismo con la razón.</t>
  </si>
  <si>
    <t>Estos datos son preliminares y pueden cambiar e ingresar casos de mortalidad de meses anteriores, debido a que medicina legal ingresa de manera tardía los casos que se encuentran en necropsia. 
FUENTE 2025: Base de datos SDS y aplicativo Web RUAF_ND, Sistema de Estadísticas Vitales SDS datos PRELIMINARES (corte 28-02-2025)-ajustada 14-03-2025.</t>
  </si>
  <si>
    <t>Tasa</t>
  </si>
  <si>
    <t>Casos a enero 2025: 24</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</si>
  <si>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en el mes de enero a través de la educación para la salud mental en colegios, se realizó fortalecimiento de capacidades con participación de 373 docentes para la detección temprana de riesgos en conducta suicida y la orientación desde el sector salud para su manejo colectivo o individual. Así mismo, para la prevención de este evento de interés en salud mental, se desarrollaron sesiones psicoeducativas con énfasis en el desarrollo de estrategias de afrontamiento dirigidas a 30 estudiantes y la orientación individual para abordar riesgos de suicidio informados por la comunidad educativa a 39 casos. De igual forma, se implementaron 29 jornadas de Salud y Bienestar en universidades e instituciones técnicas con participación de 1.916 jóvenes y personas de la comunidad educativa desde las cuales se abordan de manera lúdica, artística y educativa en salud mental temáticas para la promoción del bienestar emocional y la prevención de conductas de riesgo. En el entorno hogar se realiza el cierre del proceso de intervención en 731 familias de las cuales 182 fueron priorizadas por riesgos de conducta suicida notificados por SISVECOS. De estas el 91,7% (167) reportan disminución de los riesgos en salud mental. A través del Subsistema de Vigilancia en Salud Pública de la Conducta Suicida (SISVECOS) se adelanta la captación de casos, análisis y divulgación del comportamiento del evento a través del observatorio en salud (SaluData). Adicionalmente, a los casos que ingresan al subsistema se adelanta la investigación epidemiológica de campo (IEC) que tiene como objetivo la caracterización del evento notificado y el monitoreo de la activación de ruta, la cual se hace a través del sistema de referencia y contra referencia (SIRC). (Es importante señalar, que el seguimiento y la atención integral en salud corresponde a las empresas administraciones de beneficios en salud (EAPB) como lo señala el Decreto 780 de 2016). Para el mes de enero se realizaron 687 investigaciones epidemiológicas de campo efectivas en conducta suicida fatal y no fatal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realizó 1 asistencia técnica a las EAPB Famisanar e IPS Colsubsidio a fin de fortalecer el abordaje de la conducta suicida. Durante el mes se abordaron 2.187 personas en la implementación del plan de prevención y atención a la conducta suicida y se avanzó en el 5% de lo programado para el año.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Con relación a las cinco localidades que registran el mayor número de casos se ecuentra Usaquen con 5, Ciudad Bolívar con 4, Engativa, Kennedy y Suba registran 3 casos cada una, acumulando est localidades a el  60% (n=18)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</si>
  <si>
    <t>Al mes de enero de 2025 se ha avanzado en el 5,3%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Al mes de enero, en el entorno educativo se realizaron sesiones colectivas de fortalecimiento de capacidades para la detección temprana de riesgos de conducta suicida logrando participación de 373 docentes de igual manera para la prevención de este evento prioritario y mitigación se realizaron sesiones grupales con participación de 30 estudiantes y la orientación en salud mental individual para abordar factores de riesgo y protección ante 39 casos informados desde la comunidad educativa. En el entorno hogar se realiza el cierre del proceso de intervención por parte de los equipos básicos extramurales en 731 familias de las cuales 182 fueron priorizadas por riesgos de conducta suicida notificados por SISVECOS. De estas el 91,7% (167) reportan disminución de los riesgos en salud mental. Desde el proceso de vigilancia en salud pública se llevaron a cabo 687 investigaciones epidemiológicas de campo en casos priorizados por notificación de conducta suicida.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 asistencia técnicas con participación de 13 personas en las que se trabajaron temas relacionados con abordaje de la conducta suicida y adherencia terapéutica en salud mental. Durante el año se han abordado 2.187 personas en la implementación del plan de prevención y atención a la conducta suicida y se avanzó en el 5% de lo programado para el año.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</si>
  <si>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(Consulta del visor 23/04/2025).</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</si>
  <si>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</si>
  <si>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Para el mes de enero de 2025, se reportaron 35 casos de muertes en menores de un año en Bogotá, correspondiente a una tasa de 7,6 por 1.000 nacidos vivos (NV).</t>
  </si>
  <si>
    <t>Se identifica la ocurrencia de 35 casos de muerte en menores de un año durante el mes de enero del 2025 según localidad de residencia, los casos se presentaron así: 2 Usaquén,  1 Chapinero,1 Santafé,  3 San Cristóbal, 5 Usme, 1 Tunjuelito, 6 Kennedy, 1 Fontibón, 2 Engativá, 6 Suba, 1 Teusaquillo, 1 Mártires, 2 Rafael Uribe Uribe, 1 Ciudad Bolívar y 1 sin dato de localidad; 
Según subred, la mortalidad infantil se presentó de la siguiente manera: Sur Occidente 20% (n=7), Norte 34,2% (n=12), Sur 20% (n=7), Centro Oriente 20 % (n=7) y el 5,7 (n=2) sin dato
De acuerdo con la condición de afiliación al SGSSS, las muertes infantiles reportadas ocurrieron en el 57.1% (n=20) en población del régimen contributivo, el 31,4% (n=11) en población del régimen subsidiado, el 2,85% (n=1) población no asegurados y el 8,57% (n=3) no registra información de aseguramiento.
En cuanto a la procedencia de los casos se evidencia que el 74,3% (n=26) son de nacionalidad colombiana, el 2,9% (n=1) son migrantes y el 22,9% (n=8) se encuentran sin información; en cuanto a la etnia para el mes de enero se reportó 1 caso de pertenencia étnica NEGRO(A), MULATO(A), AFRO COLOMBIANO(A) O AFRO DESCENDIENTE.
En cuanto a las 5 primeras causas de muerte infantil agrupadas 667, que representan 91,4%, encontramos: con el 40% (n=14) Malformaciones congénitas, deformidades y anomalías cromosómicas, con el 14,2% (n=5) Signos, síntomas y afecciones mal definidas 14,2% (n=5) Sepsis bacteriana del recién nacido, con el 11,4% (n=4) Trastornos respiratorios específicos del periodo perinatal y con el 11,4% (n=4) Resto de ciertas afecciones originadas en el período perinatal.</t>
  </si>
  <si>
    <t>Al realizar el análisis comparativo durante el periodo enero 2025 se presentaron 35 casos y una tasa de 7,6 x 1.000 NV, evidenciando un aumento del 14,2% (n=5) en el número de casos comparado con el mismo periodo del 2024 (datos preliminares) que reportó 30 casos; en cuanto a la tasa se evidencia un aumento   del 16,6%, puesto que para el 2024 se reportó una tasa de 6,4 X 1.000 NV. Con respecto a la línea base (año 2022 tasa 8,5 por 1.000 NV), se registra una disminución del 20,4 %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</si>
  <si>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enero de 2025 se reporta una tasa de 7,6 x 1,000 NV.</t>
  </si>
  <si>
    <t>Fuente 2025 : Aplicativo RUAF-ND. Sistema de estadísticas Vitales SDS -EEVV-PRELIMINARES ajustado 06-02-2025</t>
  </si>
  <si>
    <t>Casos a Enero 2025: 463
Tasa: 10,9 x 100.000 habitantes</t>
  </si>
  <si>
    <t>Para el avance en el reporte correspondiente al mes de Enero del 2025, de la Meta estratégica "Mantener la mortalidad prematura por Enfermedades crónicas por debajo de 125 muertes por cada 100.000 en población de 30 a 70 años", se reporta al mes n=463 muertes. La fuente de información de los presentes datos es Aplicativo Web RUAF_ND, Sistema de Estadísticas Vitales  SDS (corte preliminar al 09-02-2025 ajustado 23-02-2025);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</si>
  <si>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noviembre de 2024, de la Meta estratégica "Mantener la mortalidad prematura por Enfermedades crónicas por debajo de 125 muertes por cada 100.000 en población de 30 a 70 años", El número de muertes preliminares acumuladas fueron n=463 (datos preliminares) por las 4 categorías de enfermedades crónicas de los eventos que componen este indicador en población con edades entre los 30 a 70 años. discriminadas de la siguiente manera: 1. Diabetes Mellitus: 30 muertes, 2. Enfermedades cardio cerebrovasculares: 175 muertes, 3. Enfermedades crónicas de las vías respiratorias inferiores: 31 muertes, 4. Neoplasias (tumores malignos):  227 muertes, de acuerdo a los datos anteriores, se evidencia que la primera causa de muerte durante el periodo fueron las neoplasias (tumores malignos) con un 49,03%, seguido de enfermedades cardio cerebrovasculares con un 37,8%, enfermedades crónicas de las vías respiratorias con un 6,7 % y en último lugar Diabetes Mellitus con 6,48 % . Para el periodo se cuenta con una tasa de mortalidad preliminar acumulada de 10,9 muertes por 100.000 habitantes de 30 a 70 años siendo las localidades de La Candelaria, Santa fe, San Cristobal, Bosa y Puente Aranda con las mayores tasas de mortalidad de mortalidad prematura por enfermedades crónicas en población de 30 a 70 años; La fuente de información de los presentes datos es Aplicativo Web RUAF_ND, Sistema de Estadísticas Vitales SDS (corte preliminar al 09-02-2024 ajustado 23-02-2024);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</si>
  <si>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En el periodo reportado no se presentan dificultades relacionados al reporte de indicador, sin embargo es necesario tener en cuenta que la información reportada de mortalidad es sujeta a actualización derivada de la revisión estadistica que realiza el DANE y retroalimentación que genera a las entidades territoriales frente a la asignación de causas básicas de mortalidad siguiendo las reglas de análisis de causas de la CIE10.</t>
  </si>
  <si>
    <t>La fuente de información de los presentes datos es RUAF_NDV2 2024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2024.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(11-02-2025)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</si>
  <si>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Cascada de atención en VIH: Porcentaje de personas que viven con VIH, conocen su diagnóstico, tienen acceso a tratamiento y alcanzan cargas virales indetectables</t>
  </si>
  <si>
    <t>Porcentaje</t>
  </si>
  <si>
    <t>Creciente</t>
  </si>
  <si>
    <r>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r>
    <r>
      <rPr>
        <sz val="9"/>
        <color rgb="FFFF0000"/>
        <rFont val="Calibri"/>
        <family val="2"/>
        <scheme val="minor"/>
      </rPr>
      <t xml:space="preserve">
(Información publicada por CAC en el año 2023: Estos datos son generados  del informe de CAC del año 2022, que contiene información auditada del año 2021 (1 febrero 2021-30 enero 2022).</t>
    </r>
  </si>
  <si>
    <t>Con corte a enero 2025 se han notificado 394 casos del evento SIVIGILA 850.</t>
  </si>
  <si>
    <t>Para el mes de enero fueron notificados 394 casos evento 850 sivigila. 
Se desarrollan acciones de promoción y prevención combinada de VIH mediante el desarrollo de acciones biomédicas (oferta de acciones de tamizaje que aportan al diagnóstico oportuno), comportamentales (acciones de educación y comunicación) y estructurales.
Se dio continuidad  al ejercicio de estructuración estrategia de comunicaciones y educación en torno a la promoción del diagnóstico oportuno del VIH, vinculando la respuesta comunitaria al ejercicio de construcción.</t>
  </si>
  <si>
    <t xml:space="preserve">En enero 2025 se han notificado 394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</si>
  <si>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Ninguna.</t>
  </si>
  <si>
    <t>Se debe tener en cuenta que es posible que se genere actualización de los datos mensuales en aplicativo SIVIGLA y genere ajuste en el número de casos consolidado.
Nota aclaratoria: Se encuentra pendiente validación por comité de expertos de la casacada de atención con datos año 2022.</t>
  </si>
  <si>
    <t>Constante</t>
  </si>
  <si>
    <t>Durante el periodo de enero 2025, según datos preliminares se han presentado 12 nacimientos en personas menores de 14 años, correspondiente a una Tasa Específica de Fecundidad (TEF) de 0,1 por 1.000 nacidos vivos (NV).</t>
  </si>
  <si>
    <t xml:space="preserve">Según localidad de residencia, durante el mes de enero, los casos se presentaron con un 41,7% (n=5) en la Subred Centro Oriente, con un 33,3% (n=4) en la Subred Sur, con un 25,0% (n=3) en la Subred Norte, 0,0% (n=0) en la Subred Sur Occidente, y 0,0% (n=0) sin información. De acuerdo con la condición de afiliación al SGSSS, los nacimientos en personas menores de 14 años reportadas ocurrieron en un 58,3% (n=7) en población del régimen subsidiado, 33,3% (n=4) en población del régimen contributivo y 8,3% (n=1) en población pobre no asegurada. 
Al realizar el análisis comparativo durante el mismo mes, para el año 2024 en el que se presentaron 11 casos (de los cuales 4 casos se presentaron en mujeres migrantes) se evidencia un aumento; para el año 2019 se presentaron 24 casos (2 se presentaron en mujeres migrantes) y para el mes de la línea base (año 2018) se presentaron 25 casos (ninguno en mujeres migrantes)
</t>
  </si>
  <si>
    <t xml:space="preserve">Para el periodo de enero de 2025 se registraron 12 casos de nacimientos en menores de 14 años en Bogotá. Según la localidad de residencia los casos de maternidad temprana se presentan por subredes de la siguiente manera: en la Subred Centro Oriente (n=5), con un en la Subred Sur (n=4), en la Subred Norte (n=3). 
Según el régimen de afiliación, los casos presentados en el periodo del presente reporte el en población del régimen subsidiado (n=7), en población del régimen contributivo (n=4) y en población pobre no asegurada (n=1).
El análisis comparativo de este evento durante el mismo periodo (enero) muestra como para el año 2024 se  presentaron 11 nacimientos en personas menores de 14 años, evidenciándose  un aumento, para el año 2019 se presentaron 24 casos, así como para la vigencia 2018 (Línea Base) en donde fueron registrados un total de 25 nacidos vivos de mujeres menores de 14 años.  
</t>
  </si>
  <si>
    <t>Se ha evidenciado un número creciente de casos de nacimientos en mujeres menores de 14 años,  evento considerado un delito asociado a violencia  sexual.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</si>
  <si>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FUENTE 2024: Base de datos SDS y aplicativo Web RUAF_ND, datos PRELIMINARES (corte 31-01-2025) - ajustada 14-01-2025.</t>
  </si>
  <si>
    <t>Durante el periodo de enero 2025, según datos preliminares se han presentado 360 nacimientos en adolescentes de 15 a 19 años, correspondiente a una Tasa Específica de Fecundidad (TEF) de 1,5 por 1.000 nacidos vivos (NV).</t>
  </si>
  <si>
    <t xml:space="preserve">Se identifica la ocurrencia de 360 nacimientos en mujeres de 15 a 19 años durante el mes de enero. Según localidad de residencia, los casos se presentaron en 35,8% (n=129) en la Subred Centro Oriente, 34,2% (n=123) en la Subred Norte, 15,6% (n=56) en la Subred Sur, 
13,1% (n=47) en la Subred Sur Occidente y con un 1,4% (n=5) sin información. De acuerdo con la condición de afiliación al SGSSS, los nacimientos en personas menores de 14 años reportadas ocurrieron en 50,6% (n=182) en población del régimen subsidiado, 37,2% (n=134) en población del régimen contributivo, 10,8% (n=39) en población pobre no asegurada y 1,4% (n=5) corresponden al régimen especial y de excepción. 
Al realizar el análisis comparativo durante el mismo mes, para el año 2024 en el que se presentaron 349 casos (de los cuales 88 casos se presentaron en mujeres migrantes) se evidencia un aumento, para el año 2019 se presentaron 858 casos (67 se presentaron en mujeres migrantes) y para el mes de la línea base (año 2018) se presentaron 899 casos (5 casos en mujeres migrantes).  
</t>
  </si>
  <si>
    <t>La TFA en adolescentes en la ciudad ha logrado una disminución significativa durante los últimos años asociado a los profundos cambios demográficos observados en la fecundidad global, sin embargo, para el mes de enro se ha evidenciado un aumento de los  casos de nacimientos en mujeres 14 a 19 años, que puede estar relacionado con condiciones socioeconómicas, educativas, edad de inicio de actividad sexual sin proteccion, deserción escolar, uniones tempranas, escasa y alta variabilidad del uso de métodos anticonceptivos por adolescentes, y dificultades de acceso y uso de servicios de salud.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</si>
  <si>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 xml:space="preserve">FUENTE 2024: Base de datos SDS y aplicativo Web RUAF_ND, datos PRELIMINARES (corte 31-01-2025) - ajustada 14-01-2025. </t>
  </si>
  <si>
    <r>
      <t xml:space="preserve">En el mes de enero 2025, por parte del equipo de SISVAN, se realizaron 251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302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</si>
  <si>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t xml:space="preserve"> </t>
  </si>
  <si>
    <t>RMM 11,6  x 100.000 NV (1 caso)</t>
  </si>
  <si>
    <r>
      <t xml:space="preserve">Durante el periodo de </t>
    </r>
    <r>
      <rPr>
        <sz val="8"/>
        <color theme="1"/>
        <rFont val="Arial"/>
        <family val="2"/>
      </rPr>
      <t xml:space="preserve">Febrero 2025, según datos preliminares no se ha presentado casos </t>
    </r>
    <r>
      <rPr>
        <sz val="8"/>
        <color rgb="FF000000"/>
        <rFont val="Arial"/>
        <family val="2"/>
      </rPr>
      <t xml:space="preserve">de mortalidad materna, correspondiente a una razón de mortalidad materna de 11,6 por 100.000 nacidos vivos. </t>
    </r>
  </si>
  <si>
    <t xml:space="preserve">Durante el periodo de Enero y febrero 2025, según datos preliminares se ha presentado 1 caso de mortalidad materna, correspondiente a una razón de mortalidad materna de 11,6  por 100.000 nacidos vivos. Según localidad de residencia, el caso se presentó en la Subred Sur Occidente, localidad Bosa. De acuerdo con la condición de afiliación al SGSSS, la muerte materna reportada ocurrio en 100% (n=1) en población del régimen contributivo. Al realizar el análisis comparativo durante el mismo mes, para el año 2024 se presentaron 4 casos, se evidencia una reducción. </t>
  </si>
  <si>
    <t>Estos datos son preliminares y pueden cambiar e ingresar casos de mortalidad de meses anteriores, debido a que medicina legal ingresa de manera tardía los casos que se encuentran en necropsia. 
Se continúan fortaleciendo las acciones en pro de la salud materna y perinatal en el marco del plan de acelaración para reducción de la mortalidad materna.</t>
  </si>
  <si>
    <t xml:space="preserve">5,4 por 100.000 habitantes </t>
  </si>
  <si>
    <t>Casos a enero 2025: 52</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</si>
  <si>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6 docentes, orientadores y directivos, también se brindó orientación y apoyo profesional por salud mental en 28 casos con desarrollo de sesiones individuales y a nivel colectivo se implementaron sesiones colectivas fortaleciendo habilidades socioemocionales y estrategias de afrontamiento para prevención de conducta suicida con participación de 686 estudiantes. (Nota: La información reportada es preliminar dado el proceso de gestión de la información del entorno). En el entorno hogar se realiza el cierre del proceso de intervención en 514 familias de las cuales 205 fueron priorizadas por riesgos de conducta suicida notificados por SISVECOS. De estas el 94,6% (194) reportan disminución de los riesgos en salud mental. Dentro de las acciones desarrolladas por el Subsistema de vigilancia epidemiológica de la conducta suicida (SISVECOS), se desarrollan 1.356, investigaciones epidemiológicas de campo, de las cuales el 35,54% (n=482) se realizaron a los hombres y el 64,45% (n=874) se desarrollaron en las mujeres, en relación a la tipología de conducta el 72,27% (n= 980) se desarrollaron ante la presencia de ideación suicida, el 31,39% (n=290) correspondó al intento suicida, el 5,83% (n=79) a la amenaza suicida y el 0,52% (n=7) al desenlace fatal del evento. En relación con el curso de vida adultez acumula la mayor proporción con el 34,07% (n=462), seguido de juventud con el 34,0% (n=461) y adolescencia representa el 22,12% (n=300). Respecto a la localidad que aporta la mayor cantidad de caracterizaciones efectivas, corrresponden las primeras cinco a: Kennedy con 211, Bosa con 143, Ciudad Bolivar con 129, Engativa y Suba registra 118 cada una. En el marco de las intervenciones realizadas desde la línea 106 “el poder de ser escuchado” se realizaron 974 orientaciones relacionadas con conducta suicida. Se realizan 642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158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de la Ruta de salud mental en donde se abordó como evento prioritario la conducta suicida a fin de garantizar el abordaje integral, en las cuales se vincularon 42 personas. Así mismo para este periodo se realizó con la EAPB Famisanar un seguimiento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Durante el periodo de febrero 2025, se gestionaron un total de 614 casos correspondientes a la tipificación 609. Esta gestión incluye atención telefónica por parte del equipo de salud mental, la cual abarca escucha activa, contención emocional, orientación e intervención en crisis. De los casos atendidos, 203 requirieron el envío de ambulancia para traslado, mientras que a 146 se les envió un vehículo de salud mental tripulado por psicólogo y auxiliar quienes brindan atención de manera presencial. En cuanto a la tipificación 918 se gestionaron un total de 1.339 casos de los cuales 562 requirieron envió de ambulancia y 36 envío de vehículo de salud mental.
Se identifica la ocurrencia de 28 casos de muerte por suicidio con ocurrencia correspondiente al mes de febrero 2025* (Información preliminar), de los cuales 21 (75,0%) ocurrierón en los hombres y 7 (25,0%) en las mujeres. Con relación al curso de vida, se identifican 3 (10,71%) casos en la adolescencia, 9 (32,14%) casos en el curso de vida juventud, 10 (35,71%) ocurren en adultos y 6 (21,42%) casos en adulto mayor. Con relación al grupo de edad de menores de edad se registran 3 (10,71%) casos y en los adultos se concentran 25 (89,28%) de los casos. 
Al realizar el análisis comparativo durante el mismo mes, para el año 2024* en el cual se presentarón  31 casos, observándose un decremento del -9,67 % (n=3), dichos casos se registrarón en personas mayores de 18 años con 31 (100%) casos y en menores de edad no se regitrarón casos para este periodo mensual, además por grupo de edad se regitrarón en curso de vida, en la adolescencia no se presentarón casos,  juventud presento 12 (38,70%) casos, 17 (54,83%) ocurrieron en adultez y 2 (6,45%) en el vejez. Con relación a las cinco localidades que registran el mayor número de casos se encuentra Bosa y Suba con 6 casos cada localidad, Kennedy con 5, Ciudad Bolívar y Engativa con 3 respectivamente,  acumulando estas localidades a el 74,2% (n=23)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</si>
  <si>
    <t>Al mes de febrero de 2025 se ha avanzado en el 12%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379 docentes, orientadores y directivos, también se brindó orientación y apoyo profesional por salud mental en 67 casos con desarrollo de sesiones individuales y a nivel colectivo se implementaron sesiones colectivas fortaleciendo habilidades socioemocionales y estrategias de afrontamiento para prevención de conducta suicida con participación de 716 estudiantes. (Nota: La información reportada es preliminar dado el proceso de gestión de la información del entorno). Desde los equipos básicos extramurales del entorno hogar se realiza el cierre del proceso de intervención en 803 familias de las cuales 387 fueron priorizadas por riesgos de conducta suicida notificados por SISVECOS. De estas el 93,3% (361) reportan disminución de los riesgos en salud mental. Desde el proceso de vigilancia en salud pública se llevaron a cabo 2.043 investigaciones epidemiológicas de campo en casos priorizados por notificación de conducta suicida. En el marco de las intervenciones realizadas desde la línea 106 “el poder de ser escuchado” se realizaron 17.590 orientaciones relacionadas con conducta suicida. Así mismo desde el Sistema de referencia y contrarreferencia se llevó a cabo la Identificación de riesgo de conducta suicida y activación de ruta para la atención individual, logrando la activación de la ruta en 944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5 asistencias técnicas de la Ruta de salud mental en donde se abordó como evento prioritario la conducta suicida a fin de garantizar el abordaje integral en las cuales se han vinculado 55 personas.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A febrero de 2025, se gestionaron un total de 1.053 casos correspondientes a la tipificación 609. Esta gestión incluye atención telefónica por parte del equipo de salud mental, la cual abarca escucha activa, contención emocional, orientación e intervención en crisis. De los casos atendidos, 359 requirieron el envío de ambulancia para traslado, mientras que a 261 se les envió un vehículo de salud mental tripulado por psicólogo y auxiliar quienes brindan atención de manera presencial. En cuanto a la tipificación 918 se gestionaron un total de 2.457 casos de los cuales 1.103 requirieron envió de ambulancia y 73 envío de vehículo de salud mental.
Se identifica la ocurrencia de 52 casos de muerte por suicidio con ocurrencia correspondiente al mes de febrero 2025* (Información preliminar), de los cuales 40 (76,92%) ocurrierón en los hombres y 12 (23,07%) en las mujeres. Con relación al curso de vida, se identifican 7 (13,46%) casos en la adolescencia, 18 (34,61%) casos en el curso de vida juventud, 17 (32,69%) ocurren en adultos y 10 (19,23%) casos en adulto mayor. Con relación al grupo de edad, los menores de edad se registran 7 (13,46%) casos y en los adultos se concentran 45 (86,53%) casos. 
Al realizar el análisis comparativo del mismo periodo, para el año 2024* (Información preliminar) en el cual se presentarón 61 casos, observándose un decremento del 14,75% (n=9). Con relación al grupo de edad, los menores de 18 años registraron 4 (6,55%) casos  y  en personas mayores de 18 años con 57 (93,44%) casos, además por grupo de edad se regitrarón en curso de vida, en la adolescencia se presentarón 4 (6,55%) casos, juventud presentó 22 (36,1%) casos, 31 (50,8%) ocurrieron en adultez y 4 (6,55%)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</si>
  <si>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(Consulta base: 02 de Enero del 2025 - fecha de corte: 31 de Diciembre del 2024) (Consulta del visor 23/04/2025).</t>
  </si>
  <si>
    <t xml:space="preserve">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  </t>
  </si>
  <si>
    <t>A febrero 2025 se presentaron 67 casos y una tasa de 7,7 x 1.000 NV</t>
  </si>
  <si>
    <t>Se identifica la ocurrencia de 33 casos de muerte en menores de un año durante el mes de febrero del 2025 según localidad de residencia, los casos se presentaron así: 3 Usaquén, 2 Chapinero, 2 San Cristóbal, 6 Usme, 2 Bosa, 4 Kennedy, 1 Fontibón, 3 Engativá, 5 Suba, 1 Teusaquillo, 1 Candelaria, 2 Ciudad Bolívar y 1 sin dato de localidad; 
Según subred, la mortalidad infantil se presentó de la siguiente manera: Norte 42,4% (n=14), Sur 24,2% (n=8), Sur Occidente 21,2% (n=7), Centro Oriente 9,1% (n=3) y el 3,0 (n=1) sin dato
De acuerdo con la condición de afiliación al SGSSS, las muertes infantiles reportadas ocurrieron en el 57.5% (n=17) en población del régimen subsidiado, el 42,4% (n=14) en población del régimen Contributivo y el 6,0% (n=2) no registra información de aseguramiento.
En cuanto a la procedencia de los casos se evidencia que el 81,9% (n=27) son de nacionalidad colombiana, el 3,0% (n=1) son migrantes y el 15,1% (n=5) se encuentran sin información; para el mes de febrero no se reportaron casos con ninguna etnia especifica.
En cuanto a las 5 primeras causas de muerte infantil agrupadas 667, que representan 90,9%, encontramos: con el 33,3% (n=11) Malformaciones congénitas, deformidades y anomalías cromosómicas, con el 18,2% (n=6) Resto de ciertas afecciones originadas en el período perinatal, con el 18,2% (n=6) Feto o recién nacido afectados por complicaciones obstétricas y traumatismo del nacimiento, con el 15,2% (n=5) Signos, síntomas y afecciones mal definidas y con el 6,1% (n=2). Sepsis bacteriana del recién nacido.</t>
  </si>
  <si>
    <t>Se identifica la ocurrencia de 67 casos de muerte en menores de un año durante el periodo de enero a febrero del 2025 según localidad de residencia, los casos se presentaron así: 5 Usaquén, 3 Chapinero, 1 Santafé, 5 San Cristóbal, 11 Usme, 1 Tunjuelito, 2 Bosa, 10 Kennedy, 2 Fontibón, 5 Engativá, 10 Suba, 2 Teusaquillo, 1 Mártires, 1 Candelaria, 2 Rafael Uribe, 3 Ciudad Bolívar y 3 sin dato de localidad; 
Según subred, la mortalidad infantil se presentó de la siguiente manera: Norte 37,3% (n=25), Sur 22,4% (n=15), Sur Occidente 20,9% (n=14), Centro Oriente 14,9% (n=10) y el 4,5% (n=3) sin dato
De acuerdo con la condición de afiliación al SGSSS, las muertes infantiles reportadas ocurrieron en el 49,25% (n=33) en población del régimen contributivo, el 41,79% (n=28) en población del régimen subsidiado, el 1,49% (n=1) en población no asegurada y el 7,46% (n=5) no registra información de aseguramiento.
En cuanto a la procedencia de los casos se evidencia que el 77,6% (n=52) son de nacionalidad colombiana, el 3,0% (n=1) son migrantes y el 19,4% (n=13) se encuentran sin información; en cuanto a la etnia especifica se registra un caso de negro mulato afrocolombiano que representa el 1,49%.
En cuanto a las 5 primeras causas de muerte infantil agrupadas 667, que representan 83,6%, encontramos: con el 35,8% (n=24) Malformaciones congénitas, deformidades y anomalías cromosómicas; con el 14,9% (n=10) Signos, síntomas y afecciones mal definidas; con el 13,4% (n=9) Resto de ciertas afecciones originadas en el período perinatal; con el 10,4% (n=9) Sepsis bacteriana del recién nacido y con el 9,0% (n=9) Feto o recién nacido afectados por complicaciones obstétricas y traumatismo del nacimiento.
Al realizar el análisis comparativo durante el periodo enero a febrero 2025 se presentaron 67 casos y una tasa de 7,7 x 1.000 NV, evidenciando un decremento del 8,2% (n=6) en el número de casos comparado con el mismo periodo del 2024 (datos preliminares) que reportó 73 casos; en cuanto a la tasa se evidencia una disminución   del 3,8%, puesto que para el 2024 se reportó una tasa de 8,0 X 1.000 NV. Con respecto a la línea base (año 2022 tasa 8,5 por 1.000 NV), se registra una disminución del 9,4 %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</si>
  <si>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febrero de 2025 se reporta una tasa de 8,1 x 1,000 NV y acumulado enero a febrero una tasa de 7,7 x 1,000 NV, dando cumplimiento a la meta trazada.</t>
  </si>
  <si>
    <t>Fuente 2025: Aplicativo RUAF-ND. Sistema de Estadísticas Vitales SDS -EEVV-PRELIMINARES ajustado 06-03-2025</t>
  </si>
  <si>
    <t>Casos a Febrero 2025: 875
Tasa:  20,7 x 100.000 habitantes</t>
  </si>
  <si>
    <t>Para el avance en el reporte correspondiente al mes de Febrero del 2025, de la Meta estratégica "Mantener la mortalidad prematura por Enfermedades crónicas por debajo de 125 muertes por cada 100.000 en población de 30 a 70 años", se reporta al mes n=411 muertes.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</si>
  <si>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febrero de 2025, de la Meta estratégica "Mantener la mortalidad prematura por Enfermedades crónicas por debajo de 125 muertes por cada 100.000 en población de 30 a 70 años", El número de muertes preliminares acumuladas fueron n=875 (datos preliminares) por las 4 categorías de enfermedades crónicas de los eventos que componen este indicador en población con edades entre los 30 a 70 años. discriminadas de la siguiente manera: 1. Diabetes Mellitus: 55 muertes, 2. Enfermedades cardio cerebrovasculares: 342 muertes, 3. Enfermedades crónicas de las vías respiratorias inferiores: 51 muertes, 4. Neoplasias (tumores malignos):  427 muertes, de acuerdo a los datos anteriores, se evidencia que la primera causa de muerte durante el periodo fueron las neoplasias (tumores malignos) con un 48,8%, seguido de enfermedades cardio cerebrovasculares con un 39,1%, Diabetes Mellitus con 6,3 % y en último lugar  enfermedades crónicas de las vías respiratorias con un 5,8 %. Para el periodo se cuenta con una tasa de mortalidad preliminar acumulada de 20,7 muertes por 100.000 habitantes de 30 a 70 años siendo las localidades de La Candelaria, Santa fe, Tunjuelito, San Cristobal y Ciudad Bolivar con las mayores tasas de mortalidad de mortalidad prematura por enfermedades crónicas en población de 30 a 70 años;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</si>
  <si>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(10-03-2025)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</si>
  <si>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Con corte a febrero 2025 se han notificado 636 casos del evento SIVIGILA 850.</t>
  </si>
  <si>
    <t>Para el mes de febrero fueron notificados 317 casos evento 850 sivigila.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 y estructurales (reducción del estigma y la discriminación).
Se dio continuidad al ejercicio de estructuración estrategia de comunicaciones y educación en torno a la promoción del diagnóstico oportuno del VIH, vinculando la respuesta comunitaria al ejercicio de construcción.</t>
  </si>
  <si>
    <t xml:space="preserve">En  lo corrido del 2025 se han notificado 636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</si>
  <si>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Se debe tener en cuenta que es posible que se genere actualización de los datos mensuales en aplicativo SIVIGLA y genere ajuste en el número de casos consolidado.
Nota aclaratoria: Se encuentra pendiente validación por comite de expertos de la casacada de atención con datos año 2022.</t>
  </si>
  <si>
    <t>Durante el periodo de enero a febrero 2025, según datos preliminares se han presentado 25 nacimientos en personas menores de 14 años, correspondiente a una Tasa Específica de Fecundidad (TEF) de 0,1 por 1.000 nacidos vivos (NV).</t>
  </si>
  <si>
    <t xml:space="preserve">En el mes de febrero, según localidad de residencia los casos se presentaron con un 30,8% (n=4) en la Subred Centro Oriente, 30,8% (n=4) en la Subred Sur Occidente, con un 23,1 % (n=3) en la Subred Norte, en un 15,4% (n=2) en la Subred Sur.  De acuerdo con la condición de afiliación al SGSSS, los nacimientos en personas menores de 14 años reportadas ocurrieron en 30,8% (n=4) en población del régimen contributivo, 53,8% (n=7) en población del régimen subsidiado y 15,4% (n=2) en población pobre no asegurada. 
Al realizar el análisis comparativo durante el mismo mes, para el año 2024 en el que se presentaron 20 casos (de los cuales 1 caso se presentó en mujeres migrantes), se evidencia una disminución para el año 2019 se presentaron 21 casos (1 se presentó en mujeres migrantes) y para el mes de la línea base (año 2018) se presentaron 18 casos (ninguno en mujeres migrantes).
</t>
  </si>
  <si>
    <t xml:space="preserve">Para el periodo de enero a febrero de 2025 se registraron 25 casos de nacimientos en menores de 14 años en Bogotá. Según la localidad de residencia los casos de maternidad temprana se presentan por subredes de la siguiente manera: Sur (n=11), Centro Oriente (n=5), Sur Occidente (n=5) y Norte (n=4).  
Según el régimen de afiliación, los casos presentados en el periodo del presente reporte el 32,0% (n=8) en población del régimen contributivo, 56,0% (n=14) en población del régimen subsidiado y 12,0% (n=3) en población pobre no asegurada.  
El análisis comparativo de este evento durante el mismo periodo, muestra como para el año 2024  se presentaron 31 nacimientos en personas menores de 14 años (5 en mujeres migrantes), evidenciando una disminución, para el año 2019 se presentaron 45 casos (3 en mujeres migrantes), así como para la vigencia 2018 (Línea Base) en donde fueron registrados un total de 43 nacidos vivos de mujeres menores de 14 años (0 en mujeres migrantes).   
</t>
  </si>
  <si>
    <t>En el dato preliminar acumulado reportado para el periodo enero ferero se evidencia una reduccion de los casos en comparacion con el año anterios, este evento se constituye en un  d asociado a violencia  sexual.  Desde la SDS se continua con el fortalecimiento de estrategias para realizar el acompañamiento en la red de prestadores de servicios, al igual que se fortalecen acciones de intervencon atraves de los entornos cuidadores y la accion intersectorial en el marco de la Atencion Primaria social.</t>
  </si>
  <si>
    <t>Durante el periodo de enero a febrero 2025, según datos preliminares se han presentado 651  nacimientos en adolescentes de 15 a 19 años, correspondiente a una Tasa Específica de Fecundidad (TEF) de 1,5 por 1.000 nacidos vivos (NV).</t>
  </si>
  <si>
    <t xml:space="preserve">Se identifica la ocurrencia de 291 nacimientos en mujeres de 15 a 19 años durante el mes de febrero. Según localidad de residencia, los casos se presentaron en un 28,5% (n=83) en la Subred Norte, 28,5% (n=83) en la Subred Sur Occidente, 15,5% (n=45) en la Subred Centro Oriente, 27,1% (n=79) en la Subred Sur y 0,3% (n=1) sin información. De acuerdo con la condición de afiliación al SGSSS, los nacimientos en personas menores de 19 años reportadas ocurrieron en 53,6% (n=156) en población del régimen subsidiado, 34,7% (n=101) en población del régimen contributivo, 10,0% (n=29) en población pobre no asegurada y 1,7% (n=5) corresponden al régimen especial y de excepción. 
Al realizar el análisis comparativo durante el mismo mes, para el año 2024 en el que se presentaron 335 casos (de los cuales 82 casos se presentaron en mujeres migrantes), se evidencia una disminución, para el año 2019 se presentaron 794 casos (74 se presentó en mujeres migrantes) y para el mes de la línea base (año 2018) se presentaron 819 casos (12 casos en mujeres migrantes), se registra una disminución.
</t>
  </si>
  <si>
    <t xml:space="preserve">Para el periodo de enero a febrero de 2025 se registran 651 casos de nacimientos en adolescentes de 15 a 19 años en Bogotá, lo que representa una proporción de 7,5%. Según la localidad de residencia los casos de maternidad temprana se presentan por subredes de la siguiente manera: Sur (n=183), Norte (n=182), Sur Occidente (n=181), Centro Oriente (n=104) y 1 sin dato. 
Según el régimen de afiliación, los casos presentados en el periodo del presente reporte, 36,3% (n=236) pertenecen al régimen contributivo, 51,8% (n=337) al subsidiado, 69 se identifican como no aseguradas lo que representa el 10,6% y los 9 casos restantes pertenecen al régimen especial y de excepción con un 1,2%.
El análisis comparativo de este evento durante el mismo periodo, muestra como para el año 2024 se presentaron 684  nacimientos en personas entre 15 a 19 años (171 en mujeres migrantes) evidenciando una disminución. Para el año 2019 se presentaron 1.652 casos (141 en mujeres migrantes así como para la vigencia 2018 (Línea Base) en donde fueron registrados un total de 1.718 nacidos vivos de mujeres entre 15 a 19 años (17 en mujeres migrantes).
</t>
  </si>
  <si>
    <r>
      <t xml:space="preserve">En el mes de febrero 2025, por parte del equipo de SISVAN, se realizaron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389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realizó proceso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</si>
  <si>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t>A corte de febrero, por parte del equipo de SISVAN, se realizaron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691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</si>
  <si>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t xml:space="preserve"> RMM: 22,52 (3 casos) por 100.000 nacidos vivos. Datos preliminares.</t>
  </si>
  <si>
    <t>Durante el periodo de Marzo 2025, según datos preliminares se ha presentado 2 casos de mortalidad materna, correspondiente a una razón de mortalidad materna de 15,01 por 100.000 nacidos vivos. 
Se identifica la ocurrencia de 2 casos de muerte materna durante el mes de marzo. Según localidad de residencia, los casos se presentaron en 0% (n=0) en la Subred Norte, 50% (n=1) en la Subred Sur Occidente, 0% (n=0) en la Subred Centro Oriente, y 50% (n=1) en la Subred Sur, 0% (n=0) sin información. De acuerdo con la condición de afiliación al SGSSS, las muertes maternas reportadas ocurrieron en 50% (n=1) en población del régimen contributivo, 50% (n=1) en población del régimen subsidiado y 0% (n=0) en población pobre no asegurada. 
Al realizar el análisis comparativo durante el mismo mes, para el año 2024 se presentó  1 caso, se evidencia un aumento y para el mes de la línea base (año 2022), se evidencia un aumento (se presentó 1 caso).</t>
  </si>
  <si>
    <t>Para el periodo Enero a Marzo de 2025 se registra 3 casos de mortalidad materna en Bogotá, lo que representa una RMM de  22,52 x 100.000 NV. Según la localidad de residencia los casos de mortalidad materna se presentan por subredes de la siguiente manera: Norte (n=0), Sur Occidente (n=2), Centro Oriente (n=0) y Sur (n=1) y 0 sin dato.
Según el régimen de afiliación, los casos presentados en el periodo del presente reporte, 66,6% (n=2) pertenecen al régimen contributivo, 33,3% (n=1) al subsidiado, 0% (n=0) régimen de excepción, 0% (n=0) no aseguradas y restantes se identifica sin dato, lo que representa el 0%.
Para este periodo, es decir enero - marzo, en comparación all año 2024 se evidencia una disminución significativa con la presentación de 7 casos de muertes maternas, así como para la vigencia 2022 (Línea Base) en donde fueron registrados un total de 5 casos de muertes maternas.</t>
  </si>
  <si>
    <t>Para el periodo Enero a Marzo de 2025 se registran 82 casos de muerte por suicidio en Bogotá</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</si>
  <si>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 docentes, orientadores y directivos, también se brindó orientación y apoyo profesional por salud mental en 23 casos con desarrollo de sesiones individuales y a nivel colectivo se implementaron sesiones colectivas fortaleciendo habilidades socioemocionales y estrategias de afrontamiento para prevención de conducta suicida con participación de 700 estudiantes. (Nota: La información reportada es preliminar dado el proceso de gestión de la información del entorno). 
En el entorno hogar se realiza el cierre del proceso de intervención en 370 familias de las cuales 128 fueron priorizadas por riesgos de conducta suicida notificados por SISVECOS. De estas el 93,8% (122) reportan disminución de los riesgos en salud mental.
Dentro de las acciones desarrolladas por el Subsistema de vigilancia epidemiológica de la conducta suicida (SISVECOS), se desarrollan 1.383 investigaciones epidemiológicas de campo, de las cuales el 34,63% (n=479) se realizaron a los hombres y el 65,29% (n=903) se desarrollaron en las mujeres, con relación a la tipología de conducta el 75,42% (n= 1.043) se desarrollaron ante la presencia de ideación suicida, seguido de la conducta intento con el 17,43% (n=241), el 6,87% (n=95) a la amenaza suicida y el 0,22% (n=3) al desenlace fatal del evento (muerte por suicidio).  En relación con el  curso de vida juventud acumula  la mayor proporción con el 30,08% (n=416), seguido de adultez con el 29,43% (n=407) y adolescencia representa el 27,14% (n=383). Respecto a la localidad que aporta la mayor cantidad de caracterizaciones efectivas, corrresponden las primeras cinco a: Kennedy con 224, Engativa con 164, Bosa con 152, Ciudad Bolivar con 149 y Suba registra 115. 
En el marco de las intervenciones realizadas desde la línea 106 “el poder de ser escuchado” se realizaron 987 orientaciones relacionadas con conducta suicida. Se realizan 636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584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con las EAPB Sura y Salud Total e IPS Virrey Solis, clínica Retornar, IPS Colsubsidio y subredes norte y centro oriente donde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a lideres de la comunidad madres, padres y cuidadores para conocer la depresión posparto, transformar imaginarios sobre la salud mental y promover el fortalecimiento de redes de apoyo y la prevención de la conducta suicida en esta etapa, como apuesta interlocal, en el marco de la Política de Participación Social en Salud, la Política Pública Distrital de Salud Mental y del Modelo de Atención en Salud MAS Bienestar, promoviendo su participación activa en el fortalecimiento del tejido social y comunitario. En este espacio se enfocó la atención y la reflexión en la responsabilidad colectiva y en la importancia de reconocer e identificar los principales mitos y realidades sobre la depresión posparto, invitando desde el enfoque de cuidado a identificar estrategias de autocuidado y atender las señales de alarma y factores de riesgo de la conducta suicida en esta etapa, resaltando la importancia de las redes de apoyo.
Por otra parte, se realizó una asistencia técnica para fortalecer y empoderar a la comunidad de la localidad de Suba, mediante una experiencia interactiva que les brindara herramientas para la identificación de emociones y estrategias para el autocuidado y la prevención del suicidio.
El marco conceptual que orientó esta actividad, estuvo fundamentado en tres ejes principales: autocuidado, co-cuidado y suicidio.
Finalmente, desde el Centro Regulador de Urgencias y Emergencias, para el mes de marzo de 2025 se gestionaron para las ideación suicida 769 casos, 379 se gestionaron telefónicamente, 249 se despachó ambulancia, 139 envió de vehículo de salud mental y 2 envió de vehículo MED.
Para el intento suicida 1.541 casos atendidos, 915 se gestionaron telefónicamente, 562 se envió ambulancia, 36 envío de vehículo de salud mental y 3 envió de vehículo MED.
Durante el mes, 3.517 personas se beneficiaron de las acciones de prevención y atención a la conducta suicida.
Se identifica la ocurrencia de 29 casos de muerte por suicidio con ocurrencia en el mes de marzo 2025. Según las localidades en las que se registraron casos en dicho periodo mensual corresponden a Ciudad Bolivar y Kennedy con el  13,79%(n=4), seguido de las localidades de Engativa y Bosa con el 10,34% (n=3) cada una, seguido de Tunjuelito, Chapinero, Antonio Nariño con el 6,90% (n=2) respectivamente, finalmente se encuentra las localidades de Fontibón, Suba Puente Aranda, Teusaquillo, San Cristóbal, Ume, Santa Fe y  La Candelaría con el 3,4% (n=1) en las que se registra un (1) caso en cada localidad. 
Al agrupar dichas localidades por Subred se observa que la Subred Integrada de Servicios de Salud Norte E.S.E. concentra el 24,14% (n=7), la Subred Integrada de Servicios de Salud Sur Occidente E.S.E concentra el 31,03% (n=9), continua la Subred Integrada de Servicios de Salud Centro Oriente E.S.E con el 17,24% (n=5) y la Subred Integrada de Servicios de Salud Sur E.S.E. con el 24,14% (n=7).
Al realizar el análisis comparativo durante el mismo mes, para el año 2024 en el cual se presentó 35 casos, observándose un decremento del -17,14 % (n=6). 
Del total de casos de mortalidad por suicidio ocurridos en el mes de marzo de 2025 (n=29), el 82,76% (n=24) corresponden a personas mayores de 18 años, y se registra el 17,24% (n=5) de los casos en menores de 18 años.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24 abril 2025).</t>
  </si>
  <si>
    <t>Al mes de marzo de 2025 se ha avanzado en el 21%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389 docentes, orientadores y directivos, también se brindó orientación y apoyo profesional por salud mental en 90 casos con desarrollo de sesiones individuales y a nivel colectivo se implementaron sesiones colectivas fortaleciendo habilidades socioemocionales y estrategias de afrontamiento para prevención de conducta suicida con participación de 1.416 estudiantes. Nota: La información reportada es preliminar dado el proceso de gestión de la información del entorno. 
Desde los equipos básicos extramurales del entorno hogar se realiza el cierre del proceso de intervención en 1.173 familias de las cuales 515 fueron priorizadas por riesgos de conducta suicida notificados por SISVECOS. De estas el 93% (383) reportan disminución de los riesgos en salud mental.
Desde el proceso de vigilancia en salud pública se llevaron a cabo 3.426 investigaciones epidemiológicas de campo en casos priorizados por notificación de conducta suicida.
En el marco de las intervenciones realizadas desde la línea 106 “el poder de ser escuchado” se realizaron 2.753 orientaciones relacionadas con conducta suicida con 1.807 remisiones a Sisvecos
Así mismo desde el Sistema de referencia y contrarreferencia se llevó a cabo la Identificación de riesgo de conducta suicida y activación de ruta para la atención individual, logrando la activación de la ruta en 1.528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7 asistencias técnicas de la Ruta de salud mental en donde se abordó como evento prioritario la conducta suicida a fin de garantizar el abordaje integral en las cuales se han vinculado 90 personas.
De acuerdo con el compromiso de la Dirección de Participación Social, Gestión Territorial en el fortalecimiento de capacidades a organizaciones sociales  y comunitarias (formales y no formales), se realizaron 3 asistencias técnicas con participación de 47 personas de la comunidad.
Finalmente, desde el Centro Regulador de Urgencias y Emergencias, al mes de marzo de 2025 se gestionaron para las ideación suicida 1.822 casos, 379 se gestionaron telefónicamente, 608 se despachó ambulancia, 400 envió de vehículo de salud mental. Para el intento suicida 3.998 casos atendidos, 1.665 se envió ambulancia, 109 envío de vehículo de salud mental.
De enero a marzo del presente año, 8.919 personas se beneficiaron de las acciones de prevención y atención a la conducta suicida.
En el periodo comprendido entre enero a marzo de 2025 se han registrado registran 82 casos de muerte por suicidio en el Distrito Capital.
En relación con la localidad en las cuales se concentra la mayor proporción de ocurrencia del evento, se registran en orden descendente: Suba y Kennedy con el 12,20% (n=10), seguido de Bosa y Ciudad Bolívar con el 9,76% (n=8), continua Engativa y Teusaquillo con 7,32% (n=6), sigue la localidad de Santa Fe y San Cristóbal con 6,10% (n=5), Chapinero, Fontibón y Usme registran el 4,88% (n=4) cada una, sigue Usaquen con el 6,66% (n=3, Tunjuelito y Antonio Nariño registra el 2,44% (n=2) concentrando estas localidades el 96,34% (n=79) de las muertes atribuibles a dicha causa. 
Con relación al grupo etario se registra el 14,6% (n=12) en menores de 18 años y 85,37% (n=70) ocurre en personas mayores de edad, en ese sentido el 74,39% (n=61) corresponde a los hombres y el 25,61% (n=21) a las mujeres. 
Teniendo en cuenta la distribución del evento a partir de la organización geográfica de las Subredes Integradas de Servicios de Salud E.S.E., la Subred Norte acumula la mayor frecuencia relativa con el 35,36% (n=29), seguido de la Subred Sur Occidente con el 28,04% (n= 23), continua la Subred Sur con el 17,07 % (n= 14) y finalmente la Subred Centro Oriente registra el 17,07% (n= 14) y dos (2) casos sin localidad asignada. 
Al compara el periodo de enero a marzo 2025* con el mismo periodo del año anterior se evidencia un decremento del 14,58% equivalentes a 14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24 abril 2025).</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</si>
  <si>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t>
  </si>
  <si>
    <t>La información es preliminar con corte a marzo del 2025.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</si>
  <si>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Tasa de 7,4 x 1.000 nacidos vivos (Casos: 99)</t>
  </si>
  <si>
    <t>Para el mes de marzo de 2025, se reportaron 31 casos de muertes en menores de un año en Bogotá, correspondiente a una tasa de 6,7 por 1.000 nacidos vivos (NV).
Se identifica la ocurrencia de 31 casos de muerte en menores de un año durante el mes de marzo del 2025 según localidad de residencia, los casos se presentaron así: 4 San Cristóbal, 1 Usme, 1 Tunjuelito, 2 Bosa, 4 Kennedy, 2 Fontibón, 2 Engativá, 3 Suba, 1 Teusaquillo, 1 Puente Aranda, 1 Rafael Uribe, 7 Ciudad Bolívar y 2 sin dato de localidad.
Según subred, la mortalidad infantil se presentó de la siguiente manera: Norte 19,3% (n=6), Sur 29,0% (n=9), Sur Occidente 29,0% (n=9), Centro Oriente 16,1% (n=5) y el 6,4% (n=2) sin dato.
De acuerdo con la condición de afiliación al SGSSS, las muertes infantiles reportadas ocurrieron en el 45,1% (n=14) en población del régimen contributivo, el 41,9% (n=13) en población del régimen Subsidiado el 6,45% (n=2) en población no asegurada, y el 6,45% (n=2) no registra información de aseguramiento.
En cuanto a la procedencia de los casos se evidencia que el 70,9% (n=22) son de nacionalidad colombiana, el 16,1% (n=5) son migrantes y el 12,9% (n=4) se encuentran sin información; para el mes de marzo se reportaron 2 casos con pertenencia étnica correspondiente a 1 negro mulato afrocolombiano o afrodescendiente, y 1 caso correspondiente a población indígena.
En cuanto a las 5 primeras causas de muerte infantil agrupadas 667, que representan 74,1%, encontramos: con el 29,0% (n=9) Resto de ciertas afecciones originadas en el período perinatal, con el 16,1% (n=5) Malformaciones congénitas, deformidades y anomalías cromosómicas, con el 9,6% (n=3) Signos, síntomas y afecciones mal definidas, con el 9,6% (n=3) Feto o recién nacido afectados por complicaciones obstétricas y traumatismo del nacimiento, y con el 9,6% (n=3) Trastornos respiratorios específicos del periodo perinatal.</t>
  </si>
  <si>
    <t>Se identifica la ocurrencia de 99 casos de muerte en menores de un año durante el periodo de enero a marzo del 2025 según localidad de residencia, los casos se presentaron así: 5 Usaquén, 3 Chapinero, 1 Santafé, 10 San Cristóbal, 12 Usme, 2 Tunjuelito, 4 Bosa, 14 Kennedy, 4 Fontibón, 7 Engativá, 13 Suba, 3 Teusaquillo, 1 Mártires, 1 puente Aranda, 1 Candelaria, 3 Rafael Uribe, 10 Ciudad Bolívar y 5 sin dato de localidad.
Según subred, la mortalidad infantil se presentó de la siguiente manera: Norte 31,3% (n=31), Sur 24,4% (n=24), Sur Occidente 23,2% (n=23), Centro Oriente 16,1% (n=16) y el 5,0% (n=5) sin dato.
De acuerdo con la condición de afiliación al SGSSS, las muertes infantiles reportadas ocurrieron en el 47,4% (n=47) en población del régimen contributivo, el 41,4% (n=41) en población del régimen subsidiado, el 3,0% (n=3) en población no asegurada y el 8,0% (n=8) no registra información de aseguramiento.
En cuanto a la procedencia de los casos se evidencia que el 74,7% (n=74) son de nacionalidad colombiana, el 7,07% (n=7) son migrantes y el 18,8% (n=18) se encuentran sin información; en cuanto a la etnia especifica se registra un (1) caso de negro mulato afrocolombiano que representa el 2,02% y un (1) caso perteneciente a población indígena que representa el 1,01%.
En cuanto a las 5 primeras causas de muerte infantil agrupadas 667, que representan 79,7%, encontramos: con el 30,3% (n=30) Malformaciones congénitas, deformidades y anomalías cromosómicas; con el 19,1% (n=19) Resto de ciertas afecciones originadas en el período perinatal; con el 12,1% (n=12) Signos, síntomas y afecciones mal definidas; con el 9,0% (n=9) Feto o recién nacido afectados por complicaciones obstétricas y traumatismo del nacimiento, y con el 9,0% (n=9) Trastornos respiratorios específicos del periodo perinatal.
Al realizar el análisis comparativo durante el periodo enero a marzo 2025 se presentaron 99 casos y una tasa de 7,4 x 1.000 NV, evidenciando un decremento del 19,1% (n=19) en el número de casos comparado con el mismo periodo del 2024 (datos preliminares) que reportó 118 casos; en cuanto a la tasa se evidencia una disminución del 12,9%, puesto que para el 2024 se reportó una tasa de 8,5 X 1.000 NV. Con respecto a la línea base (año 2022 tasa 7,75 por 1.000 NV), se registra una disminución del 3,89% con respecto a la tasa.</t>
  </si>
  <si>
    <t xml:space="preserve">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t>
  </si>
  <si>
    <t>Fuente 2024: Aplicativo RUAF-ND. Sistema de Estadísticas Vitales SDS -EEVV-PRELIMINARES ajustado 28-02-2025.
Fuente 2025: Aplicativo RUAF-ND. Sistema de Estadísticas Vitales SDS -EEVV-PRELIMINARES ajustado 09-04-2025.
Estos datos de casos de mortalidad son preliminares y pueden cambiar mes a mes, como resultado de la depuración y ajuste de casos por parte de los generadores del dato.</t>
  </si>
  <si>
    <t>Casos a Marzo 2025: 1.356
Tasa:  32,17 x 100.000 habitantes</t>
  </si>
  <si>
    <t>Para el avance en el reporte correspondiente al mes de marzo del 2025, de la Meta estratégica "Mantener la mortalidad prematura por Enfermedades crónicas por debajo de 125 muertes por cada 100.000 en población de 30 a 70 años", se reporta al mes n= 481 muertes.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</si>
  <si>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marzo de 2025, de la Meta estratégica "Mantener la mortalidad prematura por Enfermedades crónicas por debajo de 125 muertes por cada 100.000 en población de 30 a 70 años", el número de muertes preliminares acumuladas fueron n=1.356 (datos preliminares) por las 4 categorías de enfermedades crónicas. Estas se encuentran discriminadas de la siguiente manera: 1. Diabetes Mellitus: 95 muertes, 2. Enfermedades cardio cerebrovasculares: 552 muertes, 3. Enfermedades crónicas de las vías respiratorias inferiores: 81 muertes, 4. Neoplasias (tumores malignos): 628 muertes, de acuerdo a los datos anteriores, se evidencia que la primera causa de muerte durante el periodo fueron las neoplasias (tumores malignos) con un 46,3%, seguido de enfermedades cardio cerebrovasculares con un 40,7%, Diabetes Mellitus con 6,48 % y en último lugar enfermedades crónicas de las vías respiratorias con un 6,7%. Para el periodo se cuenta con una tasa de mortalidad preliminar acumulada de 32,17 muertes por 100.000 habitantes de 30 a 70 años siendo las localidades de La Candelaria, Santa fe, Tunjuelito, Antonio Nariño y Ciudad Bolívar con las mayores tasas de mortalidad de mortalidad prematura por enfermedades crónicas en población de 30 a 70 años;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</si>
  <si>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En el periodo reportado no se presentan dificultades relacionados al reporte de indicador, sin embargo es necesario tener en cuenta que la información reportada de mortalidad es sujeta a actualización derivada de la revisión estadística que realiza el DANE y retroalimentación que genera a las entidades territoriales frente a la asignación de causas básicas de mortalidad siguiendo las reglas de análisis de causas de la CIE10.</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</si>
  <si>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(10-04-2025) PRELIMINAR. 
FUENTE POBLACION LOCALIDAD: El Departamento Administrativo Nacional de Estadística (DANE), Planeación, proyección de población a nivel de localidad ACTUALIZACIÓN POST COVID-19, “en cooperación técnica con la Alcaldía Mayor de Bogotá y la Secretaria Distrital de proyección de población a nivel de localidad ACTUALIZACIÓN POST COVID-19.
FUENTE POBLACION DISTRITAL GENERAL: el Departamento administrativo nacional de estadística (DANE), ACTUALIZACIÓN POST COVID-19. Proyecciones de población a nivel municipal. Periodo 2020 - 2035.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</si>
  <si>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Con corte a marzo 2025 se han notificado 952 casos del evento SIVIGILA 850.</t>
  </si>
  <si>
    <t>Para el mes de marzo fueron notificados 303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y estructurales (reducción del estigma y la discriminación).
Se adelantan acciones que buscan apropiar a la comunidad de la población en general ante una percepción del riesgo, como medida de prevención ante las ITS y VIH.</t>
  </si>
  <si>
    <t>En lo corrido del 2025 se han notificado 952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t>
  </si>
  <si>
    <t>Durante el periodo de Enero - Marzo 2025, según datos preliminares se han presentado 38 nacimientos en personas menores de 14 años.</t>
  </si>
  <si>
    <t>En seguimiento a al evento de embarazos en adolescentes, según datos preliminares, se identifica la ocurrencia de 13 nacimientos en mujeres menores de 14 años durante el mes de marzo. Según localidad de residencia, los casos se presentaron en 23,1% (n=3) en la Subred Norte, 53,8% (n=7) en la Subred Sur Occidente, 7,69% (n=1) en la Subred Centro Oriente, 15,4% (n=2) en la Subred Sur. De acuerdo con la condición de afiliación al SGSSS, los nacimientos en personas menores de 14 años reportadas ocurrieron en 31% (n=4) en población del régimen contributivo, 54% (n=7) en población del régimen subsidiado, 8% (n=1) en población especial, y 8% (n=1) en población pobre no asegurada. 
Al realizar el análisis comparativo durante el mismo mes, para el año 2024 en el que se presentaron 18 casos (de los cuales 4 casos se presentaron en mujeres migrantes), se evidencia una disminución, y para el mes de la línea base (año 2022) se presentaron 18 casos (4 casos en mujeres migrantes), se registra una disminución.</t>
  </si>
  <si>
    <t>El seguimiento a casos de embarazos en adolescentes, para el periodo Enero a Marzo de 2025 se registraron 38 casos de nacimientos en menores de 14 años en Bogotá. Según la localidad de residencia los casos de maternidad temprana se presentan por subredes de la siguiente manera: Norte (n=7), Sur Occidente (n=12), Centro Oriente (n=6) y Sur (n=13). Según el régimen de afiliación, los casos presentados en el periodo del presente reporte, 32% (n=12) pertenecen al régimen contributivo, 55% (n=21) al subsidiado,4 se identifican como no aseguradas, lo que representa el 11% y el 2,6% (n=1) corresponden al régimen especial y de excepción. 
El análisis comparativo de este evento durante el mismo periodo, es decir enero-marzo, muestra en comparación con el año 2024 una disminución del 22,4%, con la presentación de 49 nacimientos en mujeres de 10 a 14 años (9 en mujeres migrantes), así como para la vigencia 2022 (año línea Base) en donde fueron registrados un total de 36 nacidos vivos de mujeres entre 10 a 14años (6 en mujeres migrantes) lo que representa un aumento del 5,2%.</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</si>
  <si>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de salud.</t>
  </si>
  <si>
    <t>La tasa de fecundidad se mide de manera anual y se realiza monitoreo del evento por medio de los casos de manera mensual.</t>
  </si>
  <si>
    <t>Durante el periodo de Enero - Marzo 2025, según datos preliminares se han presentado 982 nacimientos en personas de 15 a 19 años.</t>
  </si>
  <si>
    <t>Para el caso de las menores de 15 a 19 años Se identifica la ocurrencia de 333 nacimientos en mujeres de 15 a 19 años durante el mes de marzo. Según localidad de residencia, los casos se presentaron en 23,7% (n=79) en la Subred Norte, 31,8% (n=106) en la Subred Sur Occidente, 16,2% (n=54) en la Subred Centro Oriente, 28,2% (n=94) en la Subred Sur. De acuerdo con la condición de afiliación al SGSSS, los nacimientos en personas menores de 14 años reportadas ocurrieron en 34,8% (n=116) en población del régimen contributivo, 54,7%(n=182) en población del régimen subsidiado, 9,3% (n=31) en población pobre no asegurada y 1,2% (n=4) corresponden al régimen especial y de excepción. Al realizar el análisis comparativo durante el mismo mes, para el año 2024 en el que se presentaron 352 casos (de los cuales 77 casos se presentaron en mujeres migrantes), se evidencia una disminución y para el mes de la línea base (año 2022) se presentaron 524 casos (126 casos en mujeres migrantes), se registra una disminución.</t>
  </si>
  <si>
    <t>Para el grupo de 15 a 19 años, en el periodo Enero a Marzo de 2025 se registran 982 casos de nacimientos en adolescentes de 15 a 19 años en Bogotá, lo que representa una proporción de 7,7%. Según la localidad de residencia los casos de maternidad temprana se presentan por subredes de la siguiente manera: Norte (n=261), Sur Occidente (n=285), Centro Oriente (n=160) y Sur (n=276). Según el régimen de afiliación, los casos presentados en el periodo del presente reporte, 35,8% (n=352) pertenecen al régimen contributivo, 52,6% (n=517) al subsidiado, 100 se identifican como no aseguradas, lo que representa el 10,2% y los 13 casos restantes pertenecen al régimen de excepción con un 1,3%. El análisis comparativo de este evento durante el mismo periodo, es decir enero-marzo, muestra en comparación con el año 2024 una disminución del 5,2%, con la presentación de 1036 nacimientos en mujeres de 15 a 19 años (247 en mujeres migrantes), así como para la vigencia 2022 (año línea Base) en donde fueron registrados un total de 1.461 nacidos vivos de mujeres entre 15 a 19 años (354 en mujeres migrantes) lo que representa una disminución del 32,7%.</t>
  </si>
  <si>
    <r>
      <t>A corte de marzo, por parte del equipo de SISVAN, se reali</t>
    </r>
    <r>
      <rPr>
        <sz val="9"/>
        <rFont val="Calibri"/>
        <family val="2"/>
        <scheme val="minor"/>
      </rPr>
      <t>zaron 353 s</t>
    </r>
    <r>
      <rPr>
        <sz val="9"/>
        <color theme="1"/>
        <rFont val="Calibri"/>
        <family val="2"/>
        <scheme val="minor"/>
      </rPr>
      <t>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t>
    </r>
    <r>
      <rPr>
        <sz val="9"/>
        <rFont val="Calibri"/>
        <family val="2"/>
        <scheme val="minor"/>
      </rPr>
      <t xml:space="preserve"> a 599 </t>
    </r>
    <r>
      <rPr>
        <sz val="9"/>
        <color theme="1"/>
        <rFont val="Calibri"/>
        <family val="2"/>
        <scheme val="minor"/>
      </rPr>
      <t>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Se desarrolla asistencia técnica sobre Resolución 2350 del 2020, lineamiento del manejo integral de la desnutrición aguda, a cargo de SANUTEAM a IPS, EAPB y equipos básicos extramurales. Adicional, se realiza reunión de articulación con la Secretaría de Salud de Cundinamarca para establecer acuerdos en la identificación y manejo de la desnutrición aguda, así como en la Política Pública de Seguridad Alimentaria y Nutricional.</t>
    </r>
  </si>
  <si>
    <t>A corte de marzo, por parte del equipo de SISVAN, se realizaron 888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1.290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</si>
  <si>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t>Para el periodo Enero a Abril de 2025 se registra 3 casos de mortalidad materna en Bogotá, lo que representa una RMM de 16,84 x 100.000 NV. Datos preliminares.</t>
  </si>
  <si>
    <t>En el mes de abril en desarrollo de las acciones de Gestión de la Salud Pública, desde el Proceso Transversal de Vigilancia en Salud Pública se realizaron 1 unidad de análisis de 1 caso de mortalidad materna temprana y 1 de morbilidad materna extrema. Adicional a esto se realizaron 2 asistencias técnicas a UPGD para la intensificación de la vigilancia de la Morbilidad Materna Extrema como estrategia para la reducción de la mortalidad materna. 
Adicionalmente, se da continuidad a las acciones contenidas en la Estrategia de Vigilancia Intensificada de la Morbilidad Materna Extrema asociada a Preeclampsia/Eclampsia /Síndrome de Hellp, Choque hipovolémico, choque séptico y Trombo Embolismo Pulmonar (TEP), con la identificación de 100 casos reportados por las Subredes Integradas de Servicios de Salud semana epidemiológica 18 desde la parte institucional. De los 100 casos se evidencia 61% (n=61) con seguimiento efectivo desde el espacio vivienda.</t>
  </si>
  <si>
    <t>Para este periodo, es decir enero - abril para el año 2024 se evidencia una disminución, con la presentación de 8 casos de muertes maternas, así como para la vigencia 2022 (Línea Base) en donde fueron registrados un total de 7 muertes maternas con una Razón de Mortalidad Materna de 33,3 por 100.000 NV, muestra una disminución. Datos preliminares.</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</si>
  <si>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3 de salud.</t>
  </si>
  <si>
    <t xml:space="preserve">Base de datos SDS y aplicativo Web RUAF_ND, Sistema de Estadísticas Vitales SDS datos PRELIMINARES (corte 30-04-2025) - ajustada 14-05-2025. SIVIGILA Evento 550_SE18. </t>
  </si>
  <si>
    <t>Para el periodo Enero a Marzo de 2025 se registran 82 casos de muerte por suicidio en Bogotá. El Instituto Nacional de Medicina Legal y Ciencias Forenses, no ha realizado actualización de los datos con corte a el mes de abril 2025.</t>
  </si>
  <si>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2 docentes, también se brindó orientación y apoyo profesional por salud mental en 17 casos con desarrollo de sesiones individuales y a nivel colectivo se implementaron sesiones colectivas fortaleciendo habilidades socioemocionales y estrategias de afrontamiento para prevención de conducta suicida con participación de 346 estudiantes. (Nota: La información reportada es preliminar dado el proceso de gestión de la información del entorno). 
En el entorno hogar se realiza el cierre del proceso de intervención en 473 familias de las cuales 129 fueron priorizadas por riesgos de conducta suicida notificados por SISVECOS. De estas el 96.9 % (125) reportan disminución de los riesgos en salud mental.
Dentro de las acciones desarrolladas por el Subsistema de vigilancia epidemiológica de la conducta suicida (SISVECOS), se desarrollan 1.286 investigaciones epidemiológicas de campo, de las cuales el 33,51% (n=431) se realizaron a los hombres y el 66,41% (n=854) se desarrollaron en las mujeres, con relación a la tipología de conducta el 74,49% (n= 958) se desarrollaron ante la presencia de ideación suicida, seguido de la conducta  intento con el 18,27% (n=253), el 6,84% (n=88) a la amenaza suicida y el 0,39% (n=5) al desenlace fatal del evento (muerte por suicidio).  En relación con el  curso de vida adolescencia acumula  la mayor proporción  con el 31,73%(n=408), seguido de juventud con el 26,91% (n=346) y adultez representa el 25,04% (n=322). Respecto a la localidad que aporta la mayor cantidad de caracterizaciones efectivas, corresponden las primeras cinco a:  Kennedy con 223, Bosa con 164, Engativá con 139, Ciudad Bolívar con 135 y Suba registra 133. 
En el marco de las intervenciones realizadas desde la línea 106 “el poder de ser escuchado” se realizaron 1242 orientaciones relacionadas con conducta suicida. Se realizan 748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659 personas con ideación, plan, amenaza, intento de suicidio y sobrevivientes de suicidio.
Desde los procesos de atención pre hospitalaria gestionados desde la Subdirección Centro Regulador de Urgencias y Emergencias, durante el periodo de abril 2025, se gestionaron un total de 641 casos correspondientes a la ideación suicida (tipificación 609). Esta gestión incluye atención telefónica por parte del equipo de salud mental, la cual abarca escucha activa, contención emocional, orientación e intervención en crisis. De los casos atendidos, 193 requirieron el envío de ambulancia para traslado, mientras que a 138 se les envió un vehículo de salud mental tripulado por psicólogo y auxiliar quienes brindan atención de manera presencial. Por otra parte, 2 casos requirieron envió de vehículo MED el cual es tripulado por médico quien realiza valoración. En cuanto al intento suicida (tipificación 918) se gestionaron un total de 1416 casos de los cuales 583 requirieron envió de ambulancia, 36 envió de vehículo de salud mental y 2 envío de MED
Para el proceso de fortalecimiento de las acciones individuales en el marco de las atenciones contempladas en la ruta de salud mental, desde la Dirección de Provisión de Servicios de Salud se realizó 1 asistencia técnica con las EAPB Nueva EPS y las IPS Hospital Bosa , Viva 1A , Subred Integrada de Servicios de Salud Sur Occidente E.S.E y 1 seguimiento con la EAPB Sanitas en estos dos espacios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con articulación interinstitucional y comunitaria para fortalecer el conocimiento en líderes comunitarios sobre rutas de atención, estrategias de afrontamiento y acciones de cuidado emocional, enfocadas en prevención de conducta suicida y primeros auxilios psicológicos en persona mayor, en el marco de la Agenda Estratégica de Salud Mental en la localidad de Rafael Uribe Uribe. 
</t>
  </si>
  <si>
    <t xml:space="preserve">Al mes de abril de 2025 se ha avanzado en el 30.7 %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391 docentes, orientadores y directivos, también se brindó orientación y apoyo profesional por salud mental en 107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En el entorno hogar se realiza el cierre del proceso de intervención en 1646 familias de las cuales 644 fueron priorizadas por riesgos de conducta suicida notificados por SISVECOS. De estas el 94.4 % (608) reportan disminución de los riesgos en salud mental.
Desde el proceso de vigilancia en salud pública se llevaron a cabo 4712 investigaciones epidemiológicas de campo en casos priorizados por notificación de conducta suicida.
En el marco de las intervenciones realizadas desde la línea 106 “el poder de ser escuchado” se realizaron 3995 orientaciones relacionadas con conducta suicida y 2555 remisiones a SISVECOS. 
Desde los procesos de atención pre hospitalaria gestionados desde la Subdirección Centro Regulador de Urgencias y Emergencias, a abril 2025, se gestionaron un total de 2463 casos correspondientes a la ideación suicida (tipificación 609). Esta gestión incluye atención telefónica por parte del equipo de salud mental, la cual abarca escucha activa, contención emocional, orientación e intervención en crisis. De los casos atendidos, 801 requirieron el envío de ambulancia para traslado, mientras que a 402 se les envió un vehículo de salud mental tripulado por psicólogo y auxiliar quienes brindan atención de manera presencial. En cuanto al intento suicida (la tipificación 918) se gestionaron un total de 5414 casos de los cuales 2248 requirieron envió de ambulancia y 145 envió de vehículo de salud mental.
Así mismo desde el Sistema de referencia y contrarreferencia se llevó a cabo la Identificación de riesgo de conducta suicida y activación de ruta para la atención individual, logrando la activación de la ruta en 2187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8 asistencias técnicas con participación de 102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llevaron a cabo 4 asistencias técnicas con participación de 107 personas
</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</si>
  <si>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 Para el mes de abril no se presenta actualización de información</t>
  </si>
  <si>
    <t>La información es preliminar con corte a abril del 2025.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</si>
  <si>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Para el periodo a abril: 131 casos y una tasa de 7,4 x 1.000 NV. Datos preliminares.</t>
  </si>
  <si>
    <t>Para el mes de abril de 2025, se reportaron 32 casos de muertes en menores de un año en Bogotá, correspondiente a una tasa de 7,1 por 1.000 nacidos vivos (NV).
Se identifica la ocurrencia de 32 casos de muerte en menores de un año durante el mes de abril del 2025 según localidad de residencia, los casos se presentaron así:  3 en Usaquén, 2 Engativá, 6 Suba, 2 Barrios Unidos, 2 Bosa, 3 Kennedy, 1 Fontibón,1 Puente Aranda, 1 Santafé, 1 Los Mártires, 1 Rafel Uribe Uribe, 2 Usme , 1 Tunjuelito, 6 Ciudad Bolívar.
Según subred, la mortalidad infantil se presentó de la siguiente manera: Norte 40,6% (n=13), Sur 28,1% (n=9), Sur Occidente 21,8% (n=7), Centro Oriente 9,3% (n=3).
De acuerdo con la condición de afiliación al SGSSS, las muertes infantiles reportadas ocurrieron en el 68,7% (n=22) en población del régimen contributivo, el 21,8% (n=7) en población del régimen Subsidiado el 3,1% (n=1) en población no asegurada, y el 6,25% (n=2) no registra información de aseguramiento.
En cuanto a la procedencia de los casos se evidencia que el 93,7% (n=30) son de nacionalidad colombiana, el 3,1% (n=1) son migrantes y el 3,1% (n=1) se encuentran sin información; para el mes de abril se reportaron 2 casos con pertenencia étnica correspondiente a  negro mulato afrocolombiano o afrodescendiente.
En cuanto a las 5 primeras causas de muerte infantil agrupadas 667, que representan 81,2%, encontramos: con el 21,8% (n=7) Malformaciones congénitas, deformidades y anomalías cromosómicas, con el 18,7% (n=6) Trastornos respiratorios específicos del periodo perinatal, con el 18,7% (n=6) Sepsis bacteriana del recién nacido, con el 15,6% (n=5) Infecciones respiratorias agudas y con el 6,25% (n=2) Signos, síntomas y afecciones mal definidas.</t>
  </si>
  <si>
    <t>Se identifica la ocurrencia de 131 casos de muerte en menores de un año durante el periodo de enero a abril del 2025 según localidad de residencia, los casos se presentaron así: 8 Usaquén, 3 Chapinero, 9 Engativá, 19 Suba, 2 en Barrios Unidos, 3 en Teusaquillo, 6 en Bosa, 18 Kennedy, 5 Fontibón, 2 puente Aranda, 2 Santafé, 9 San Cristóbal, 2 Mártires, 1 Candelaria, 4 Rafael Uribe, 14 Usme, 3 Tunjuelito, 16 Ciudad Bolívar y 5 sin dato de localidad.
Según subred, la mortalidad infantil se presentó de la siguiente manera: Norte 33,5% (n=44), Sur 25,1% (n=33), Sur Occidente 23,6% (n=31), Centro Oriente 13,7% (n=18) y el 3,8% (n=5) sin dato.
De acuerdo con la condición de afiliación al SGSSS, las muertes infantiles reportadas ocurrieron en el 52,6% (n=69) en población del régimen contributivo, el 36,6% (n=48) en población del régimen subsidiado, el 3,0% (n=4) en población no asegurada y el 7,6% (n=10) no registra información de aseguramiento.
En cuanto a la procedencia de los casos se evidencia que el 95,4% (n=125) son de nacionalidad colombiana, el 1,5% (n=2) son migrantes y el 3,5% (n=4) se encuentran sin información; en cuanto a la etnia especifica se registran 4 casos en población   negro mulato afrocolombiano que representa el 3,05% y un caso perteneciente a población indígena que representa el 0,76%.
En cuanto a las 5 primeras causas de muerte infantil agrupadas 667, que representan 78,8%, encontramos: con el 28,2% (n=37) Malformaciones congénitas, deformidades y anomalías cromosómicas; con el 16,0% (n=21) Resto de ciertas afecciones originadas en el período perinatal; con el 11,4% (n=15) Trastornos respiratorios específicos del periodo perinatal; con el 11,4% (n=15) Sepsis bacteriana del recién nacido, y con el 10,6% (n=14) Signos, síntomas y afecciones mal definidas.
Al realizar el análisis comparativo durante el periodo enero a abril 2025 se presentaron 131 casos y una tasa de 7,4 x 1.000 NV, evidenciando un decremento del 23,6% (n=31) en el número de casos comparado con el mismo periodo del 2024 (datos preliminares) que reportó 162 casos; en cuanto a la tasa se evidencia una disminución del 14,9%, puesto que para el 2024 se reportó una tasa de 8,7 X 1.000 NV. Con respecto a la línea base (año 2022 tasa 7,84 por 1.000 NV), se registra una disminución del 5,70%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</si>
  <si>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</si>
  <si>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Para el año 2025, de acuerdo con la proyección de la meta calculada para el cuatrienio, mantener la tasa de mortalidad infantil por debajo de 9,0 x 1.000 NV, teniendo en cuenta el anterior, esta meta se cumple puesto que aún con datos preliminares para el mes de  abril de 2025 se reporta una tasa de 7,1 x 1,000 NV y acumulado enero a abril una tasa de 7,4 x 1,000 NV.
Fuente 2024: Aplicativo RUAF-ND. Sistema de Estadísticas Vitales SDS -EEVV-PRELIMINARES ajustado 28-02-2025.
Fuente 2025: Aplicativo RUAF-ND. Sistema de Estadísticas Vitales SDS -EEVV-PRELIMINARES ajustado 09-05-2025.</t>
  </si>
  <si>
    <t>Casos a Abril 2025: 1.783
Tasa:  42,14 x 100.000 habitantes</t>
  </si>
  <si>
    <t>El avance del informe correspondiente a Abril de 2025 para la Meta estratégica de "Mantener la mortalidad prematura por enfermedades crónicas por debajo de 125 muertes por cada 100.000 personas entre 30 y 70 años" registra un total de 427 muertes (n=427) hasta el mes de referencia. La información preliminar utilizada para este reporte se obtuvo del Aplicativo Web RUAF_ND, perteneciente al Sistema de Estadísticas Vitales SDS, con cortes al 5 y 9 de mayo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</si>
  <si>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abril de 2025, el avance en la Meta estratégica de "Mantener la mortalidad prematura por enfermedades crónicas por debajo de 125 muertes por cada 100.000 habitantes de 30 a 70 años" reporta un total preliminar de 1.783 muertes correspondientes a las cuatro categorías de enfermedades crónicas bajo seguimiento. La distribución de estas muertes es la siguiente: 134 por Diabetes Mellitus, 715 por Enfermedades cardio cerebrovasculares, 108 por Enfermedades crónicas de las vías respiratorias inferiores y 826 por Neoplasias (tumores malignos). El análisis de estos datos preliminares revela que la principal causa de mortalidad durante el periodo fue Neoplasias (tumores malignos), representando el 46,3% del total, seguida por Enfermedades cardio cerebrovasculares (40,1%), Diabetes Mellitus (7,5%) y, en menor medida, Enfermedades crónicas de las vías respiratorias inferiores (6,1%). La tasa de mortalidad preliminar acumulada para el periodo se sitúa en 42.14 muertes por 100.000 habitantes de 30 a 70 años, identificándose las localidades de La Candelaria, Santa Fe, Antonio Nariño, Rafael Uribe y San Cristóbal con las tasas más elevadas. La fuente de esta información preliminar es el Aplicativo Web RUAF_ND del Sistema de Estadísticas Vitales SDS, con cortes al 5 y 9 de mayo de 2024.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</si>
  <si>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No se presentaron inconvenientes relacionados con el reporte del indicador en el periodo analizado. No obstante, se debe tener en cuenta que los datos de mortalidad informados son preliminares y podrían ser modificados. Estas modificaciones son resultado de la revisión estadística exhaustiva que lleva a cabo el DANE, así como de la retroalimentación que este organismo comparte con las entidades territoriales para asegurar la correcta codificación de las causas básicas de defunción, en concordancia con las reglas de la CIE10 para el análisis de causas de muerte.</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</si>
  <si>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(colon y recto), C34 (bronquio y pulmón), C61 (próstata), C16 (estómago), C82 - C85 (linfoma No Hodgkin), C91 - C95 (leucemias).
Diabetes: E10 - E14 y O240, O241, O242, O243 - O249.
Enfermedad respiratoria: J40 a J47.</t>
  </si>
  <si>
    <t>Con corte a abril 2025 se han notificado 1.274 casos del evento SIVIGILA 850. Datos preliminares.</t>
  </si>
  <si>
    <t>Para el mes de abril fueron notificados 322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ejericicio de mesa de expertos para la validación de la cascada de atención de VIH, correspondiente al año 2022, informe cac 2023.</t>
  </si>
  <si>
    <t>En lo corrido del 2025 se han notificado 1.274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estrtagiea distrital de eliminación de sífilis congénita, en la cual se implementa un enfoque de prevención combinada dando alcance mediante pruebas duales (sífilis-VIH).</t>
  </si>
  <si>
    <t>Se debe tener en cuenta que es posible que se genere actualización de los datos mensuales en aplicativo SIVIGLA y genere ajuste en el número de casos consolidado.
Nota: se solicito por comité de expertos validar posibilidad de estimaciones spectyrum específicas para Bogotá, pendiente de espacio con ONUSIDA.</t>
  </si>
  <si>
    <t xml:space="preserve">Durante el periodo de Enero - Abril 2025, según datos preliminares se han presentado 44 nacimientos en personas menores de 14 años. </t>
  </si>
  <si>
    <t>Se identifica la ocurrencia de 6 nacimientos en mujeres menores de 14 años durante el mes de abril. Según localidad de residencia, los casos se presentaron en 33,3% (n=2) en la Subred Norte, 16,7% (n=1) en la Subred Sur Occidente, 16,7% (n=1) en la Subred Centro Oriente y 33,3% (n=2) en la Subred Sur. De acuerdo con la condición de afiliación al SGSSS, los nacimientos en personas menores de 14 años reportadas ocurrieron en 66,7% (n=4) en población del régimen contributivo, 33,3% (n=2) en población del régimen subsidiado. 
Al realizar el análisis comparativo durante el mismo mes, para el año 2024 en el que se presentaron 10 casos (de los cuales 1 caso se presentó en mujeres migrantes), se evidencia una disminución, y para el mes de la línea base (año 2022) se presentaron 9 casos (0 casos en mujeres migrantes), se registra una disminución.</t>
  </si>
  <si>
    <t>Para el periodo Enero a Abril de 2025 se registraron 44 casos de nacimientos en menores de 14 años en Bogotá. Según la localidad de residencia los casos de maternidad temprana se presentan por subredes de la siguiente manera: Norte (n=9), Sur Occidente (n=13), Centro Oriente (n=7) y Sur (n=15).  
Según el régimen de afiliación, los casos presentados en el periodo del presente reporte, 36,4% (n=16) pertenecen al régimen contributivo, 52,3% (n=23) al subsidiado, 4 se identifican como no aseguradas lo que representa el 9,1% y el 2,3% (n=1) corresponden al régimen especial y de excepción.
El análisis comparativo de este evento durante el mismo periodo, es decir enero-abril, muestra en comparación con el año 2024 una disminución del 25,4%, con la presentación de 59 nacimientos en mujeres de 10 a 14 años (10 en mujeres migrantes), así como para la vigencia 2022 (año línea Base) en donde fueron registrados un total de 45 nacidos vivos de mujeres entre 10 a 14años (8 en mujeres migrantes) lo que representa una disminución del 2,2%.</t>
  </si>
  <si>
    <t xml:space="preserve">Durante el periodo de Enero a Abril 2025, según datos preliminares se han presentado 1.293 nacimientos en adolescentes de 15 a 19 años.
</t>
  </si>
  <si>
    <t>Se identifica la ocurrencia de 310 nacimientos en mujeres de 15 a 19 años durante el mes de abril. Según localidad de residencia, los casos se presentaron en 25,8% (n=80) en la Subred Norte, 30,3% (n=94) en la Subred Sur Occidente, 20,0% (n=62) en la Subred Centro Oriente, 23,9% (n=74) en la Subred Sur. De acuerdo con la condición de afiliación al SGSSS, los nacimientos en personas menores de 19 años reportadas ocurrieron en 36,5% (n=113) en población del régimen contributivo, 46,1% (n=143) en población del régimen subsidiado, 15,8% (n=49) en población pobre no asegurada y 1,6% (n=5) corresponden al régimen especial y de excepción. 
Al realizar el análisis comparativo durante el mismo mes, para el año 2024 en el que se presentaron 395 casos (de los cuales 92 casos se presentaron en mujeres migrantes), se evidencia una disminución y para el mes de la línea base (año 2022) se presentaron 509 casos (127 casos en mujeres migrantes), se registra una disminución.</t>
  </si>
  <si>
    <t>Para el periodo Enero a Abril de 2025 se registran 1.293 casos de nacimientos en adolescentes de 15 a 19 años en Bogotá, lo que representa una proporción de 7,3%. Según la localidad de residencia los casos de maternidad temprana se presentan por subredes de la siguiente manera: Norte (n=347), Sur Occidente (n=381), Centro Oriente (n=213) y Sur (n=352). 
Según el régimen de afiliación, los casos presentados en el periodo del presente reporte, 36,1% (n=467) pertenecen al régimen contributivo, 51,0% (n=659) al subsidiado, 149 se identifican como no aseguradas lo que representa el 11,5% y los 18 casos restantes pertenecen al régimen de excepción con un 1,4%.
El análisis comparativo de este evento durante el mismo periodo, es decir enero-abril, muestra en comparación con el año 2024 una disminución del 9,6%, con la presentación de 1.431 nacimientos en mujeres de 15 a 19 años (340 en mujeres migrantes), así como para la vigencia 2022 (año línea Base) en donde fueron registrados un total de 1.969 nacidos vivos de mujeres entre 15 a 19 años (481 en mujeres migrantes) lo que representa una disminución del 34,3%.</t>
  </si>
  <si>
    <t>En el mes de abril, por parte del equipo de SISVAN, se realizaron 361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287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 Entre las acciones complementarias desarrolladas durante el mes se destacan: Revisión de los documentos operativos del Plan de Salud Pública de Intervenciones Colectivas (PSPIC), con el fin de identificar y realizar los ajustes necesarios en los componentes relacionados con seguridad alimentaria y nutricional.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</si>
  <si>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A corte de abril, por parte del equipo de SISVAN, se realizaron 1.249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1.577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</si>
</sst>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quot;$&quot;\ * #,##0_-;\-&quot;$&quot;\ * #,##0_-;_-&quot;$&quot;\ * &quot;-&quot;_-;_-@_-"/>
    <numFmt numFmtId="165" formatCode="_-&quot;$&quot;\ * #,##0.00_-;\-&quot;$&quot;\ * #,##0.00_-;_-&quot;$&quot;\ * &quot;-&quot;??_-;_-@_-"/>
    <numFmt numFmtId="166" formatCode="00"/>
    <numFmt numFmtId="167" formatCode="#,##0_ ;[Red]\-#,##0\ "/>
    <numFmt numFmtId="168" formatCode="#,##0_ ;\-#,##0\ "/>
    <numFmt numFmtId="169" formatCode="0.0%"/>
    <numFmt numFmtId="170" formatCode="###,000"/>
  </numFmts>
  <fonts count="22">
    <font>
      <sz val="9"/>
      <color theme="1"/>
      <name val="Calibri"/>
      <family val="2"/>
      <scheme val="minor"/>
    </font>
    <font>
      <b/>
      <sz val="11"/>
      <color theme="1"/>
      <name val="Calibri"/>
      <family val="2"/>
      <scheme val="minor"/>
    </font>
    <font>
      <b/>
      <sz val="13"/>
      <color theme="0"/>
      <name val="Arial Narrow"/>
      <family val="2"/>
    </font>
    <font>
      <b/>
      <sz val="14"/>
      <color theme="0"/>
      <name val="Calibri"/>
      <family val="2"/>
      <scheme val="minor"/>
    </font>
    <font>
      <sz val="10"/>
      <name val="Arial"/>
      <family val="2"/>
    </font>
    <font>
      <b/>
      <sz val="8"/>
      <name val="Arial"/>
      <family val="2"/>
    </font>
    <font>
      <b/>
      <sz val="11"/>
      <name val="Arial Narrow"/>
      <family val="2"/>
    </font>
    <font>
      <b/>
      <sz val="10"/>
      <name val="Arial Narrow"/>
      <family val="2"/>
    </font>
    <font>
      <sz val="10"/>
      <color theme="1"/>
      <name val="Calibri"/>
      <family val="2"/>
      <scheme val="minor"/>
    </font>
    <font>
      <sz val="9"/>
      <name val="Calibri"/>
      <family val="2"/>
      <scheme val="minor"/>
    </font>
    <font>
      <sz val="9"/>
      <color theme="1"/>
      <name val="Calibri"/>
      <family val="2"/>
    </font>
    <font>
      <b/>
      <sz val="11"/>
      <color theme="0"/>
      <name val="Arial Narrow"/>
      <family val="2"/>
    </font>
    <font>
      <b/>
      <sz val="10"/>
      <color theme="0"/>
      <name val="Arial Narrow"/>
      <family val="2"/>
    </font>
    <font>
      <b/>
      <sz val="9"/>
      <color indexed="81"/>
      <name val="Tahoma"/>
      <family val="2"/>
    </font>
    <font>
      <sz val="9"/>
      <color indexed="81"/>
      <name val="Tahoma"/>
      <family val="2"/>
    </font>
    <font>
      <sz val="9"/>
      <color theme="1"/>
      <name val="Calibri"/>
      <family val="2"/>
      <scheme val="minor"/>
    </font>
    <font>
      <b/>
      <sz val="10"/>
      <color theme="1"/>
      <name val="Calibri"/>
      <family val="2"/>
      <scheme val="minor"/>
    </font>
    <font>
      <sz val="9"/>
      <color rgb="FFFF0000"/>
      <name val="Calibri"/>
      <family val="2"/>
      <scheme val="minor"/>
    </font>
    <font>
      <sz val="9"/>
      <name val="Arial"/>
      <family val="2"/>
    </font>
    <font>
      <sz val="8"/>
      <color rgb="FF000000"/>
      <name val="Arial"/>
      <family val="2"/>
    </font>
    <font>
      <sz val="8"/>
      <color theme="1"/>
      <name val="Arial"/>
      <family val="2"/>
    </font>
    <font>
      <b/>
      <sz val="9"/>
      <color theme="9" tint="-0.499984740745262"/>
      <name val="Calibri"/>
      <family val="2"/>
      <scheme val="minor"/>
    </font>
  </fonts>
  <fills count="11">
    <fill>
      <patternFill patternType="none"/>
    </fill>
    <fill>
      <patternFill patternType="gray125"/>
    </fill>
    <fill>
      <patternFill patternType="solid">
        <fgColor theme="3" tint="0.249977111117893"/>
        <bgColor indexed="64"/>
      </patternFill>
    </fill>
    <fill>
      <patternFill patternType="solid">
        <fgColor theme="6"/>
        <bgColor indexed="64"/>
      </patternFill>
    </fill>
    <fill>
      <patternFill patternType="solid">
        <fgColor theme="3" tint="0.79998168889431442"/>
        <bgColor rgb="FF000000"/>
      </patternFill>
    </fill>
    <fill>
      <patternFill patternType="solid">
        <fgColor theme="9" tint="0.79998168889431442"/>
        <bgColor rgb="FF000000"/>
      </patternFill>
    </fill>
    <fill>
      <patternFill patternType="solid">
        <fgColor theme="0" tint="-4.9989318521683403E-2"/>
        <bgColor indexed="64"/>
      </patternFill>
    </fill>
    <fill>
      <patternFill patternType="solid">
        <fgColor theme="0"/>
        <bgColor indexed="64"/>
      </patternFill>
    </fill>
    <fill>
      <patternFill patternType="solid">
        <fgColor theme="4"/>
        <bgColor indexed="64"/>
      </patternFill>
    </fill>
    <fill>
      <patternFill patternType="solid">
        <fgColor theme="4"/>
        <bgColor rgb="FF000000"/>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theme="3" tint="0.499984740745262"/>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3" tint="0.499984740745262"/>
      </left>
      <right style="thin">
        <color theme="3" tint="0.499984740745262"/>
      </right>
      <top style="thin">
        <color theme="3" tint="0.499984740745262"/>
      </top>
      <bottom style="thin">
        <color indexed="64"/>
      </bottom>
      <diagonal/>
    </border>
    <border>
      <left/>
      <right/>
      <top/>
      <bottom style="thin">
        <color theme="8" tint="0.39997558519241921"/>
      </bottom>
      <diagonal/>
    </border>
    <border>
      <left style="thin">
        <color indexed="64"/>
      </left>
      <right style="thin">
        <color indexed="64"/>
      </right>
      <top/>
      <bottom/>
      <diagonal/>
    </border>
    <border>
      <left/>
      <right style="thin">
        <color theme="8" tint="0.39997558519241921"/>
      </right>
      <top/>
      <bottom/>
      <diagonal/>
    </border>
    <border>
      <left style="thin">
        <color theme="3" tint="0.499984740745262"/>
      </left>
      <right style="thin">
        <color theme="3" tint="0.499984740745262"/>
      </right>
      <top/>
      <bottom/>
      <diagonal/>
    </border>
    <border>
      <left style="thin">
        <color theme="8" tint="0.39997558519241921"/>
      </left>
      <right/>
      <top style="thin">
        <color theme="8" tint="0.39997558519241921"/>
      </top>
      <bottom style="thin">
        <color theme="8" tint="0.39997558519241921"/>
      </bottom>
      <diagonal/>
    </border>
    <border>
      <left style="thin">
        <color indexed="64"/>
      </left>
      <right style="thin">
        <color indexed="64"/>
      </right>
      <top style="thin">
        <color theme="8" tint="0.39997558519241921"/>
      </top>
      <bottom style="thin">
        <color theme="8" tint="0.59999389629810485"/>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3" tint="0.499984740745262"/>
      </left>
      <right style="thin">
        <color theme="3" tint="0.499984740745262"/>
      </right>
      <top style="thin">
        <color theme="4" tint="0.39997558519241921"/>
      </top>
      <bottom style="thin">
        <color theme="4" tint="0.39997558519241921"/>
      </bottom>
      <diagonal/>
    </border>
    <border>
      <left style="thin">
        <color theme="3" tint="0.499984740745262"/>
      </left>
      <right style="thin">
        <color theme="4" tint="0.39997558519241921"/>
      </right>
      <top style="thin">
        <color theme="4" tint="0.39997558519241921"/>
      </top>
      <bottom style="thin">
        <color theme="4" tint="0.39997558519241921"/>
      </bottom>
      <diagonal/>
    </border>
    <border>
      <left style="thin">
        <color theme="4" tint="0.39997558519241921"/>
      </left>
      <right/>
      <top/>
      <bottom/>
      <diagonal/>
    </border>
    <border>
      <left style="thin">
        <color theme="8" tint="0.39997558519241921"/>
      </left>
      <right/>
      <top/>
      <bottom/>
      <diagonal/>
    </border>
    <border>
      <left style="thin">
        <color theme="8" tint="0.39997558519241921"/>
      </left>
      <right style="thin">
        <color theme="8"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8" tint="0.39997558519241921"/>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diagonal/>
    </border>
    <border>
      <left style="thin">
        <color theme="3" tint="0.499984740745262"/>
      </left>
      <right style="thin">
        <color theme="3" tint="0.499984740745262"/>
      </right>
      <top style="thin">
        <color theme="3" tint="0.499984740745262"/>
      </top>
      <bottom style="thin">
        <color theme="4" tint="0.39997558519241921"/>
      </bottom>
      <diagonal/>
    </border>
    <border>
      <left style="thin">
        <color theme="3" tint="0.499984740745262"/>
      </left>
      <right style="thin">
        <color theme="3" tint="0.499984740745262"/>
      </right>
      <top style="thin">
        <color theme="3" tint="0.499984740745262"/>
      </top>
      <bottom style="thin">
        <color theme="3" tint="0.59999389629810485"/>
      </bottom>
      <diagonal/>
    </border>
    <border>
      <left style="thin">
        <color rgb="FFBFBFBF"/>
      </left>
      <right style="thin">
        <color rgb="FFBFBFBF"/>
      </right>
      <top style="thin">
        <color rgb="FFBFBFBF"/>
      </top>
      <bottom style="thin">
        <color rgb="FFBFBFBF"/>
      </bottom>
      <diagonal/>
    </border>
  </borders>
  <cellStyleXfs count="79">
    <xf numFmtId="0" fontId="0" fillId="0" borderId="0"/>
    <xf numFmtId="0" fontId="4" fillId="0" borderId="0"/>
    <xf numFmtId="164" fontId="10" fillId="0" borderId="0" applyFont="0" applyFill="0" applyBorder="0" applyAlignment="0" applyProtection="0"/>
    <xf numFmtId="165" fontId="10"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70" fontId="18" fillId="0" borderId="28" applyNumberFormat="0" applyAlignment="0" applyProtection="0">
      <alignment horizontal="right" vertical="center"/>
    </xf>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cellStyleXfs>
  <cellXfs count="105">
    <xf numFmtId="0" fontId="0" fillId="0" borderId="0" xfId="0"/>
    <xf numFmtId="0" fontId="0" fillId="0" borderId="0" xfId="0" applyAlignment="1">
      <alignment vertical="center"/>
    </xf>
    <xf numFmtId="49" fontId="5" fillId="4" borderId="1" xfId="1" applyNumberFormat="1" applyFont="1" applyFill="1" applyBorder="1" applyAlignment="1" applyProtection="1">
      <alignment horizontal="center" vertical="center" wrapText="1"/>
      <protection hidden="1"/>
    </xf>
    <xf numFmtId="49" fontId="6" fillId="4" borderId="1" xfId="1"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0" fontId="0" fillId="0" borderId="0" xfId="0" applyAlignment="1">
      <alignment horizontal="center"/>
    </xf>
    <xf numFmtId="3" fontId="0" fillId="0" borderId="0" xfId="0" applyNumberFormat="1" applyAlignment="1">
      <alignment horizontal="right"/>
    </xf>
    <xf numFmtId="168" fontId="11" fillId="8" borderId="5" xfId="2" applyNumberFormat="1" applyFont="1" applyFill="1" applyBorder="1" applyAlignment="1" applyProtection="1">
      <alignment horizontal="right" vertical="center" wrapText="1"/>
      <protection hidden="1"/>
    </xf>
    <xf numFmtId="49" fontId="12" fillId="9" borderId="4" xfId="1" applyNumberFormat="1" applyFont="1" applyFill="1" applyBorder="1" applyAlignment="1" applyProtection="1">
      <alignment horizontal="center" vertical="center" wrapText="1"/>
      <protection hidden="1"/>
    </xf>
    <xf numFmtId="0" fontId="0" fillId="0" borderId="0" xfId="0" applyAlignment="1">
      <alignment horizontal="left" vertical="center"/>
    </xf>
    <xf numFmtId="167" fontId="11" fillId="8" borderId="5" xfId="2" applyNumberFormat="1" applyFont="1" applyFill="1" applyBorder="1" applyAlignment="1" applyProtection="1">
      <alignment horizontal="right" vertical="center" wrapText="1"/>
      <protection hidden="1"/>
    </xf>
    <xf numFmtId="0" fontId="0" fillId="7" borderId="4" xfId="0" applyFill="1" applyBorder="1" applyAlignment="1">
      <alignment horizontal="left" vertical="center" wrapText="1" indent="1"/>
    </xf>
    <xf numFmtId="166" fontId="1" fillId="7" borderId="4" xfId="0" applyNumberFormat="1" applyFont="1" applyFill="1" applyBorder="1" applyAlignment="1">
      <alignment horizontal="center" vertical="center"/>
    </xf>
    <xf numFmtId="0" fontId="0" fillId="7" borderId="4" xfId="0" applyFill="1" applyBorder="1" applyAlignment="1">
      <alignment horizontal="center" vertical="center"/>
    </xf>
    <xf numFmtId="4" fontId="0" fillId="7" borderId="4" xfId="0" applyNumberFormat="1" applyFill="1" applyBorder="1" applyAlignment="1">
      <alignment horizontal="center" vertical="center" wrapText="1"/>
    </xf>
    <xf numFmtId="2" fontId="0" fillId="0" borderId="0" xfId="0" applyNumberFormat="1"/>
    <xf numFmtId="49" fontId="5" fillId="4" borderId="8" xfId="1" applyNumberFormat="1" applyFont="1" applyFill="1" applyBorder="1" applyAlignment="1" applyProtection="1">
      <alignment horizontal="center" vertical="center" wrapText="1"/>
      <protection hidden="1"/>
    </xf>
    <xf numFmtId="0" fontId="2" fillId="2" borderId="7" xfId="0" applyFont="1" applyFill="1" applyBorder="1" applyAlignment="1" applyProtection="1">
      <alignment vertical="center" wrapText="1"/>
      <protection hidden="1"/>
    </xf>
    <xf numFmtId="49" fontId="5" fillId="4" borderId="12" xfId="1" applyNumberFormat="1" applyFont="1" applyFill="1" applyBorder="1" applyAlignment="1" applyProtection="1">
      <alignment horizontal="center" vertical="center" wrapText="1"/>
      <protection hidden="1"/>
    </xf>
    <xf numFmtId="4" fontId="8" fillId="0" borderId="3" xfId="0" applyNumberFormat="1" applyFont="1" applyBorder="1" applyAlignment="1">
      <alignment horizontal="center" vertical="center" wrapText="1"/>
    </xf>
    <xf numFmtId="0" fontId="0" fillId="0" borderId="3" xfId="0" applyBorder="1" applyAlignment="1">
      <alignment horizontal="left" vertical="center" wrapText="1"/>
    </xf>
    <xf numFmtId="0" fontId="0" fillId="0" borderId="3" xfId="0" applyBorder="1" applyAlignment="1">
      <alignment horizontal="center" vertical="center"/>
    </xf>
    <xf numFmtId="4" fontId="0" fillId="6" borderId="3" xfId="0" applyNumberFormat="1" applyFill="1" applyBorder="1" applyAlignment="1">
      <alignment horizontal="center" vertical="center" wrapText="1"/>
    </xf>
    <xf numFmtId="0" fontId="0" fillId="0" borderId="3" xfId="0" applyBorder="1" applyAlignment="1">
      <alignment horizontal="left" vertical="top" wrapText="1"/>
    </xf>
    <xf numFmtId="166" fontId="0" fillId="0" borderId="3" xfId="0" applyNumberFormat="1" applyBorder="1" applyAlignment="1">
      <alignment horizontal="center" vertical="center"/>
    </xf>
    <xf numFmtId="166" fontId="1" fillId="0" borderId="3" xfId="0" applyNumberFormat="1" applyFont="1" applyBorder="1" applyAlignment="1">
      <alignment horizontal="center" vertical="center"/>
    </xf>
    <xf numFmtId="4" fontId="8" fillId="0" borderId="10" xfId="0" applyNumberFormat="1" applyFont="1" applyBorder="1" applyAlignment="1">
      <alignment horizontal="center" vertical="center" wrapText="1"/>
    </xf>
    <xf numFmtId="166" fontId="1" fillId="0" borderId="10" xfId="0" applyNumberFormat="1" applyFont="1" applyBorder="1" applyAlignment="1">
      <alignment horizontal="center" vertical="center"/>
    </xf>
    <xf numFmtId="0" fontId="0" fillId="0" borderId="10" xfId="0" applyBorder="1" applyAlignment="1">
      <alignment horizontal="left" vertical="top" wrapText="1"/>
    </xf>
    <xf numFmtId="0" fontId="0" fillId="0" borderId="10" xfId="0" applyBorder="1" applyAlignment="1">
      <alignment horizontal="left" vertical="center" wrapText="1"/>
    </xf>
    <xf numFmtId="0" fontId="0" fillId="0" borderId="10" xfId="0" applyBorder="1" applyAlignment="1">
      <alignment horizontal="center" vertical="center"/>
    </xf>
    <xf numFmtId="49" fontId="6" fillId="4" borderId="2" xfId="1" applyNumberFormat="1" applyFont="1" applyFill="1" applyBorder="1" applyAlignment="1" applyProtection="1">
      <alignment horizontal="center" vertical="center" wrapText="1"/>
      <protection hidden="1"/>
    </xf>
    <xf numFmtId="49" fontId="6" fillId="4" borderId="11" xfId="1" applyNumberFormat="1" applyFont="1" applyFill="1" applyBorder="1" applyAlignment="1" applyProtection="1">
      <alignment horizontal="center" vertical="center" wrapText="1"/>
      <protection hidden="1"/>
    </xf>
    <xf numFmtId="0" fontId="0" fillId="7" borderId="4" xfId="0" applyFill="1" applyBorder="1" applyAlignment="1">
      <alignment horizontal="center" vertical="center" wrapText="1"/>
    </xf>
    <xf numFmtId="10" fontId="0" fillId="7" borderId="4" xfId="4" applyNumberFormat="1" applyFont="1" applyFill="1" applyBorder="1" applyAlignment="1">
      <alignment horizontal="left" vertical="center" wrapText="1" indent="1"/>
    </xf>
    <xf numFmtId="4" fontId="8" fillId="7" borderId="3" xfId="0" applyNumberFormat="1" applyFont="1" applyFill="1" applyBorder="1" applyAlignment="1">
      <alignment horizontal="center" vertical="center" wrapText="1"/>
    </xf>
    <xf numFmtId="169" fontId="8" fillId="7" borderId="6" xfId="4" applyNumberFormat="1" applyFont="1" applyFill="1" applyBorder="1" applyAlignment="1">
      <alignment horizontal="center" vertical="center" wrapText="1"/>
    </xf>
    <xf numFmtId="166" fontId="9" fillId="0" borderId="3" xfId="0" applyNumberFormat="1" applyFont="1" applyBorder="1" applyAlignment="1">
      <alignment horizontal="center" vertical="center"/>
    </xf>
    <xf numFmtId="0" fontId="9" fillId="0" borderId="3" xfId="0" applyFont="1" applyBorder="1" applyAlignment="1">
      <alignment horizontal="center" vertical="center"/>
    </xf>
    <xf numFmtId="169" fontId="8" fillId="7" borderId="14" xfId="4" applyNumberFormat="1" applyFont="1" applyFill="1" applyBorder="1" applyAlignment="1">
      <alignment horizontal="center" vertical="center" wrapText="1"/>
    </xf>
    <xf numFmtId="4" fontId="8" fillId="0" borderId="14" xfId="0" applyNumberFormat="1" applyFont="1" applyBorder="1" applyAlignment="1">
      <alignment horizontal="center" vertical="center" wrapText="1"/>
    </xf>
    <xf numFmtId="169" fontId="8" fillId="0" borderId="14" xfId="4" applyNumberFormat="1" applyFont="1" applyBorder="1" applyAlignment="1">
      <alignment horizontal="center" vertical="center" wrapText="1"/>
    </xf>
    <xf numFmtId="4" fontId="8" fillId="0" borderId="15" xfId="0" applyNumberFormat="1" applyFont="1" applyBorder="1" applyAlignment="1">
      <alignment horizontal="center" vertical="center" wrapText="1"/>
    </xf>
    <xf numFmtId="3" fontId="0" fillId="0" borderId="16" xfId="0" applyNumberFormat="1" applyBorder="1" applyAlignment="1">
      <alignment horizontal="right" vertical="center"/>
    </xf>
    <xf numFmtId="49" fontId="7" fillId="5" borderId="18" xfId="1" applyNumberFormat="1" applyFont="1" applyFill="1" applyBorder="1" applyAlignment="1" applyProtection="1">
      <alignment horizontal="center" vertical="center" wrapText="1"/>
      <protection hidden="1"/>
    </xf>
    <xf numFmtId="49" fontId="7" fillId="5" borderId="21" xfId="1" applyNumberFormat="1" applyFont="1" applyFill="1" applyBorder="1" applyAlignment="1" applyProtection="1">
      <alignment horizontal="center" vertical="center" wrapText="1"/>
      <protection hidden="1"/>
    </xf>
    <xf numFmtId="49" fontId="7" fillId="5" borderId="22" xfId="1" applyNumberFormat="1" applyFont="1" applyFill="1" applyBorder="1" applyAlignment="1" applyProtection="1">
      <alignment horizontal="center" vertical="center" wrapText="1"/>
      <protection hidden="1"/>
    </xf>
    <xf numFmtId="49" fontId="7" fillId="5" borderId="13" xfId="1" applyNumberFormat="1" applyFont="1" applyFill="1" applyBorder="1" applyAlignment="1" applyProtection="1">
      <alignment horizontal="center" vertical="center" wrapText="1"/>
      <protection hidden="1"/>
    </xf>
    <xf numFmtId="49" fontId="7" fillId="5" borderId="23" xfId="1" applyNumberFormat="1" applyFont="1" applyFill="1" applyBorder="1" applyAlignment="1" applyProtection="1">
      <alignment horizontal="center" vertical="center" wrapText="1"/>
      <protection hidden="1"/>
    </xf>
    <xf numFmtId="49" fontId="7" fillId="5" borderId="24" xfId="1" applyNumberFormat="1" applyFont="1" applyFill="1" applyBorder="1" applyAlignment="1" applyProtection="1">
      <alignment horizontal="center" vertical="center" wrapText="1"/>
      <protection hidden="1"/>
    </xf>
    <xf numFmtId="0" fontId="0" fillId="0" borderId="26" xfId="0" applyBorder="1" applyAlignment="1">
      <alignment horizontal="left" vertical="center" wrapText="1"/>
    </xf>
    <xf numFmtId="0" fontId="0" fillId="0" borderId="26" xfId="0" applyBorder="1" applyAlignment="1">
      <alignment horizontal="center" vertical="center"/>
    </xf>
    <xf numFmtId="4" fontId="0" fillId="6" borderId="26" xfId="0" applyNumberFormat="1" applyFill="1" applyBorder="1" applyAlignment="1">
      <alignment horizontal="center" vertical="center" wrapText="1"/>
    </xf>
    <xf numFmtId="166" fontId="0" fillId="7" borderId="10" xfId="0" applyNumberFormat="1" applyFill="1" applyBorder="1" applyAlignment="1">
      <alignment horizontal="center" vertical="center"/>
    </xf>
    <xf numFmtId="43" fontId="0" fillId="7" borderId="10" xfId="5" applyFont="1" applyFill="1" applyBorder="1" applyAlignment="1">
      <alignment horizontal="center" vertical="center" wrapText="1"/>
    </xf>
    <xf numFmtId="166" fontId="0" fillId="7" borderId="3" xfId="0" applyNumberFormat="1" applyFill="1" applyBorder="1" applyAlignment="1">
      <alignment horizontal="center" vertical="center"/>
    </xf>
    <xf numFmtId="43" fontId="0" fillId="7" borderId="3" xfId="5" applyFont="1" applyFill="1" applyBorder="1" applyAlignment="1">
      <alignment horizontal="center" vertical="center" wrapText="1"/>
    </xf>
    <xf numFmtId="166" fontId="0" fillId="7" borderId="26" xfId="0" applyNumberFormat="1" applyFill="1" applyBorder="1" applyAlignment="1">
      <alignment horizontal="center" vertical="center"/>
    </xf>
    <xf numFmtId="43" fontId="0" fillId="7" borderId="26" xfId="5" applyFont="1" applyFill="1" applyBorder="1" applyAlignment="1">
      <alignment horizontal="center" vertical="center" wrapText="1"/>
    </xf>
    <xf numFmtId="0" fontId="9" fillId="7" borderId="4" xfId="0" applyFont="1" applyFill="1" applyBorder="1" applyAlignment="1">
      <alignment horizontal="center" vertical="center" wrapText="1"/>
    </xf>
    <xf numFmtId="0" fontId="0" fillId="7" borderId="4" xfId="0" applyFill="1" applyBorder="1" applyAlignment="1">
      <alignment horizontal="center" vertical="top" wrapText="1"/>
    </xf>
    <xf numFmtId="10" fontId="0" fillId="7" borderId="4" xfId="4" applyNumberFormat="1" applyFont="1" applyFill="1" applyBorder="1" applyAlignment="1">
      <alignment horizontal="center" vertical="center" wrapText="1"/>
    </xf>
    <xf numFmtId="10" fontId="0" fillId="7" borderId="26" xfId="4" applyNumberFormat="1" applyFont="1" applyFill="1" applyBorder="1" applyAlignment="1">
      <alignment horizontal="center" vertical="center" wrapText="1"/>
    </xf>
    <xf numFmtId="4" fontId="16" fillId="0" borderId="3" xfId="0" applyNumberFormat="1" applyFont="1" applyBorder="1" applyAlignment="1">
      <alignment horizontal="center" vertical="center" wrapText="1"/>
    </xf>
    <xf numFmtId="4" fontId="16" fillId="7" borderId="3" xfId="0" applyNumberFormat="1" applyFont="1" applyFill="1" applyBorder="1" applyAlignment="1">
      <alignment horizontal="center" vertical="center" wrapText="1"/>
    </xf>
    <xf numFmtId="166" fontId="0" fillId="0" borderId="6" xfId="0" applyNumberFormat="1" applyBorder="1" applyAlignment="1">
      <alignment horizontal="center" vertical="center"/>
    </xf>
    <xf numFmtId="166" fontId="9" fillId="0" borderId="6" xfId="0" applyNumberFormat="1" applyFont="1" applyBorder="1" applyAlignment="1">
      <alignment horizontal="center" vertical="center"/>
    </xf>
    <xf numFmtId="0" fontId="9" fillId="0" borderId="6" xfId="0" applyFont="1" applyBorder="1" applyAlignment="1">
      <alignment horizontal="center" vertical="center"/>
    </xf>
    <xf numFmtId="166" fontId="1" fillId="0" borderId="6" xfId="0" applyNumberFormat="1" applyFont="1" applyBorder="1" applyAlignment="1">
      <alignment horizontal="center" vertical="center"/>
    </xf>
    <xf numFmtId="0" fontId="0" fillId="0" borderId="6" xfId="0" applyBorder="1" applyAlignment="1">
      <alignment horizontal="left" vertical="top" wrapText="1"/>
    </xf>
    <xf numFmtId="0" fontId="0" fillId="7" borderId="4" xfId="0" applyFill="1" applyBorder="1" applyAlignment="1">
      <alignment horizontal="left" vertical="center" wrapText="1"/>
    </xf>
    <xf numFmtId="4" fontId="0" fillId="7" borderId="4" xfId="0" applyNumberFormat="1" applyFill="1" applyBorder="1" applyAlignment="1">
      <alignment horizontal="left" vertical="center" wrapText="1"/>
    </xf>
    <xf numFmtId="0" fontId="9" fillId="7" borderId="4" xfId="0" applyFont="1" applyFill="1" applyBorder="1" applyAlignment="1">
      <alignment horizontal="left" vertical="center" wrapText="1"/>
    </xf>
    <xf numFmtId="4" fontId="9" fillId="7" borderId="4" xfId="0" applyNumberFormat="1" applyFont="1" applyFill="1" applyBorder="1" applyAlignment="1">
      <alignment horizontal="left" vertical="center" wrapText="1"/>
    </xf>
    <xf numFmtId="0" fontId="0" fillId="7" borderId="4" xfId="0" applyFill="1" applyBorder="1" applyAlignment="1">
      <alignment horizontal="left" vertical="top" wrapText="1"/>
    </xf>
    <xf numFmtId="0" fontId="0" fillId="0" borderId="0" xfId="0" applyAlignment="1">
      <alignment vertical="center" wrapText="1"/>
    </xf>
    <xf numFmtId="169" fontId="0" fillId="7" borderId="4" xfId="4" applyNumberFormat="1" applyFont="1" applyFill="1" applyBorder="1" applyAlignment="1">
      <alignment horizontal="center" vertical="center" wrapText="1"/>
    </xf>
    <xf numFmtId="1" fontId="0" fillId="0" borderId="0" xfId="0" applyNumberFormat="1" applyAlignment="1">
      <alignment vertical="center"/>
    </xf>
    <xf numFmtId="4" fontId="8" fillId="7" borderId="3" xfId="0" applyNumberFormat="1" applyFont="1" applyFill="1" applyBorder="1" applyAlignment="1">
      <alignment horizontal="left" vertical="center" wrapText="1"/>
    </xf>
    <xf numFmtId="169" fontId="8" fillId="7" borderId="6" xfId="4" applyNumberFormat="1" applyFont="1" applyFill="1" applyBorder="1" applyAlignment="1">
      <alignment horizontal="left" vertical="center" wrapText="1"/>
    </xf>
    <xf numFmtId="0" fontId="0" fillId="0" borderId="0" xfId="0"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vertical="center" wrapText="1"/>
    </xf>
    <xf numFmtId="4" fontId="16" fillId="0" borderId="10" xfId="0" applyNumberFormat="1" applyFont="1" applyBorder="1" applyAlignment="1">
      <alignment horizontal="center" vertical="center" wrapText="1"/>
    </xf>
    <xf numFmtId="169" fontId="16" fillId="7" borderId="14" xfId="4" applyNumberFormat="1" applyFont="1" applyFill="1" applyBorder="1" applyAlignment="1">
      <alignment horizontal="center" vertical="center" wrapText="1"/>
    </xf>
    <xf numFmtId="169" fontId="8" fillId="7" borderId="27" xfId="4" applyNumberFormat="1" applyFont="1" applyFill="1" applyBorder="1" applyAlignment="1">
      <alignment horizontal="center" vertical="center" wrapText="1"/>
    </xf>
    <xf numFmtId="4" fontId="0" fillId="10" borderId="4" xfId="0" applyNumberFormat="1" applyFill="1" applyBorder="1" applyAlignment="1">
      <alignment horizontal="center" vertical="center" wrapText="1"/>
    </xf>
    <xf numFmtId="4" fontId="0" fillId="7" borderId="4" xfId="0" applyNumberFormat="1" applyFill="1" applyBorder="1" applyAlignment="1">
      <alignment vertical="center" wrapText="1"/>
    </xf>
    <xf numFmtId="0" fontId="0" fillId="7" borderId="4" xfId="0" applyFill="1" applyBorder="1" applyAlignment="1">
      <alignment vertical="center" wrapText="1"/>
    </xf>
    <xf numFmtId="0" fontId="19" fillId="0" borderId="0" xfId="0" applyFont="1" applyAlignment="1">
      <alignment horizontal="justify" vertical="center"/>
    </xf>
    <xf numFmtId="0" fontId="20" fillId="7" borderId="4" xfId="0" applyFont="1" applyFill="1" applyBorder="1" applyAlignment="1">
      <alignment horizontal="left" vertical="center" wrapText="1"/>
    </xf>
    <xf numFmtId="4" fontId="20" fillId="7" borderId="4" xfId="0" applyNumberFormat="1" applyFont="1" applyFill="1" applyBorder="1" applyAlignment="1">
      <alignment horizontal="left" vertical="center" wrapText="1"/>
    </xf>
    <xf numFmtId="0" fontId="20" fillId="7" borderId="4" xfId="0" applyFont="1" applyFill="1" applyBorder="1" applyAlignment="1">
      <alignment horizontal="left" vertical="center" wrapText="1" indent="1"/>
    </xf>
    <xf numFmtId="0" fontId="0" fillId="0" borderId="4" xfId="0" applyBorder="1" applyAlignment="1">
      <alignment horizontal="center" vertical="center" wrapText="1"/>
    </xf>
    <xf numFmtId="0" fontId="0" fillId="0" borderId="4" xfId="0" applyBorder="1" applyAlignment="1">
      <alignment vertical="center" wrapText="1"/>
    </xf>
    <xf numFmtId="4" fontId="0" fillId="0" borderId="4" xfId="0" applyNumberFormat="1" applyBorder="1" applyAlignment="1">
      <alignment vertical="center" wrapText="1"/>
    </xf>
    <xf numFmtId="10" fontId="21" fillId="7" borderId="4" xfId="4" applyNumberFormat="1" applyFont="1" applyFill="1" applyBorder="1" applyAlignment="1">
      <alignment horizontal="center" vertical="center" wrapText="1"/>
    </xf>
    <xf numFmtId="0" fontId="0" fillId="7" borderId="4" xfId="0" applyFill="1" applyBorder="1" applyAlignment="1">
      <alignment vertical="top" wrapText="1"/>
    </xf>
    <xf numFmtId="0" fontId="2" fillId="2" borderId="0" xfId="0" applyFont="1" applyFill="1" applyAlignment="1" applyProtection="1">
      <alignment horizontal="center" vertical="center" wrapText="1"/>
      <protection hidden="1"/>
    </xf>
    <xf numFmtId="0" fontId="2" fillId="2" borderId="25" xfId="0" applyFont="1" applyFill="1" applyBorder="1" applyAlignment="1" applyProtection="1">
      <alignment horizontal="center" vertical="center" wrapText="1"/>
      <protection hidden="1"/>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0" xfId="0" applyFont="1" applyFill="1" applyAlignment="1">
      <alignment horizontal="center" vertical="center"/>
    </xf>
    <xf numFmtId="0" fontId="3" fillId="3" borderId="9" xfId="0" applyFont="1" applyFill="1" applyBorder="1" applyAlignment="1">
      <alignment horizontal="center" vertical="center"/>
    </xf>
    <xf numFmtId="0" fontId="3" fillId="3" borderId="17" xfId="0" applyFont="1" applyFill="1" applyBorder="1" applyAlignment="1">
      <alignment horizontal="center" vertical="center"/>
    </xf>
  </cellXfs>
  <cellStyles count="79">
    <cellStyle name="Millares" xfId="5" builtinId="3"/>
    <cellStyle name="Millares 2" xfId="8" xr:uid="{32AEEA44-25AE-4938-9829-67E212F8624E}"/>
    <cellStyle name="Millares 2 2" xfId="15" xr:uid="{1CE64F2F-6571-4950-806D-53921B6C622A}"/>
    <cellStyle name="Millares 2 2 2" xfId="39" xr:uid="{51E80ECD-FCBD-47AC-8EEF-FD79B58E4356}"/>
    <cellStyle name="Millares 2 2 3" xfId="63" xr:uid="{41372EB9-6D80-4600-8CC1-2A90710256D8}"/>
    <cellStyle name="Millares 2 3" xfId="21" xr:uid="{26A71765-E406-4BD0-9363-8BF4D7464376}"/>
    <cellStyle name="Millares 2 3 2" xfId="45" xr:uid="{0B6EFA53-0F24-48CE-8667-039E4572545D}"/>
    <cellStyle name="Millares 2 3 3" xfId="69" xr:uid="{A310C836-5A80-4473-BFC4-2A1AD8FF336F}"/>
    <cellStyle name="Millares 2 4" xfId="27" xr:uid="{9C5F2958-1B69-4401-8B5E-3B6566BC5663}"/>
    <cellStyle name="Millares 2 4 2" xfId="51" xr:uid="{3FF690E4-266B-4BFE-8D71-65E65DBC2324}"/>
    <cellStyle name="Millares 2 4 3" xfId="75" xr:uid="{226BD5B1-EC3B-45BB-9DEB-0201A42F5332}"/>
    <cellStyle name="Millares 2 5" xfId="33" xr:uid="{0FB1EFD6-0E9C-4567-8B90-5FAF8BF0B4AD}"/>
    <cellStyle name="Millares 2 6" xfId="57" xr:uid="{78D1BE21-D68F-4255-93CE-D45720B5825D}"/>
    <cellStyle name="Millares 3" xfId="12" xr:uid="{B0551596-33E6-4A12-BA8D-7C0E12B6DA59}"/>
    <cellStyle name="Millares 3 2" xfId="36" xr:uid="{5D35ADBB-A462-442F-89A0-73ADCC522484}"/>
    <cellStyle name="Millares 3 3" xfId="60" xr:uid="{2A62F7A2-AC4F-4BEA-9D73-F6D3DD4FF029}"/>
    <cellStyle name="Millares 4" xfId="18" xr:uid="{EBA8602A-7EDC-4F97-A429-11E18AD1E5F0}"/>
    <cellStyle name="Millares 4 2" xfId="42" xr:uid="{B6F90DC2-7615-441E-BA07-6E1EB2C614C8}"/>
    <cellStyle name="Millares 4 3" xfId="66" xr:uid="{045C0797-ACF7-42BE-A08D-3FB347732741}"/>
    <cellStyle name="Millares 5" xfId="24" xr:uid="{E9CFC8C2-42E3-4DCA-A2ED-35D773A2A78A}"/>
    <cellStyle name="Millares 5 2" xfId="48" xr:uid="{6C66987A-46A2-45C9-93F1-82CEADAEBF64}"/>
    <cellStyle name="Millares 5 3" xfId="72" xr:uid="{A5A91A83-4338-45E1-AA7E-0164EB8F40FB}"/>
    <cellStyle name="Millares 6" xfId="30" xr:uid="{BE6E2DB7-C00D-405A-B3D5-8722F3C340B4}"/>
    <cellStyle name="Millares 7" xfId="54" xr:uid="{9BE6182B-867D-42FC-8138-84E029B23649}"/>
    <cellStyle name="Millares 8" xfId="78" xr:uid="{DCA73A12-1210-42D0-AF99-59CA924E4113}"/>
    <cellStyle name="Moneda [0] 2" xfId="2" xr:uid="{7ECD5F00-C637-443A-BAEA-195F7B994C0C}"/>
    <cellStyle name="Moneda [0] 2 2" xfId="6" xr:uid="{769EAE68-747D-40D6-BBD8-5B98362C7E7D}"/>
    <cellStyle name="Moneda [0] 2 2 2" xfId="13" xr:uid="{9E927BC1-F7A1-4B05-B223-37ED843BA30D}"/>
    <cellStyle name="Moneda [0] 2 2 2 2" xfId="37" xr:uid="{F8EC5CA3-78F0-4CD4-B389-BAF5FBB8A102}"/>
    <cellStyle name="Moneda [0] 2 2 2 3" xfId="61" xr:uid="{619A8C2C-FFE2-469B-88A4-AA47EBFEB737}"/>
    <cellStyle name="Moneda [0] 2 2 3" xfId="19" xr:uid="{E6193242-B98F-4F5D-A808-8AC02D28DDA7}"/>
    <cellStyle name="Moneda [0] 2 2 3 2" xfId="43" xr:uid="{E6BCA25E-C016-44BC-AE8B-8A6A8A76EC2F}"/>
    <cellStyle name="Moneda [0] 2 2 3 3" xfId="67" xr:uid="{64FB0C82-D9E9-44A3-9E27-92E04F74FF6E}"/>
    <cellStyle name="Moneda [0] 2 2 4" xfId="25" xr:uid="{AA369184-0218-4E43-B883-C70B472655B5}"/>
    <cellStyle name="Moneda [0] 2 2 4 2" xfId="49" xr:uid="{C04C10FF-6543-4E58-A493-95FAE93FC715}"/>
    <cellStyle name="Moneda [0] 2 2 4 3" xfId="73" xr:uid="{A26E356E-ADAD-4DE2-92D2-D0CCA6E32214}"/>
    <cellStyle name="Moneda [0] 2 2 5" xfId="31" xr:uid="{75337EC0-1ACF-4475-92CC-2070F491196D}"/>
    <cellStyle name="Moneda [0] 2 2 6" xfId="55" xr:uid="{3C5BF144-69AD-48D1-9B96-2C3EED04BFBC}"/>
    <cellStyle name="Moneda [0] 2 3" xfId="10" xr:uid="{F71EAC57-909B-450E-BA1F-02005F0AD22C}"/>
    <cellStyle name="Moneda [0] 2 3 2" xfId="34" xr:uid="{14383CB0-F5E3-4441-AF51-1434D6AC2A2C}"/>
    <cellStyle name="Moneda [0] 2 3 3" xfId="58" xr:uid="{82A3DEEC-D7AB-48EE-8497-2242F9675BE2}"/>
    <cellStyle name="Moneda [0] 2 4" xfId="16" xr:uid="{127BCD0D-FE62-4C89-8C7C-5946668EC77C}"/>
    <cellStyle name="Moneda [0] 2 4 2" xfId="40" xr:uid="{9FE25D8F-8DA3-4B6F-8166-AD68BB19908F}"/>
    <cellStyle name="Moneda [0] 2 4 3" xfId="64" xr:uid="{604BE5D9-34C1-4735-982E-A48F782D0DDF}"/>
    <cellStyle name="Moneda [0] 2 5" xfId="22" xr:uid="{D4F3C012-A33F-4183-BC9C-2256359F7696}"/>
    <cellStyle name="Moneda [0] 2 5 2" xfId="46" xr:uid="{797C8573-74DD-4545-8DA9-362AB362C54E}"/>
    <cellStyle name="Moneda [0] 2 5 3" xfId="70" xr:uid="{5AA714F2-FEB4-483A-89B9-860130744426}"/>
    <cellStyle name="Moneda [0] 2 6" xfId="28" xr:uid="{03A414B0-6E98-4A72-9853-E188ADD6F7AD}"/>
    <cellStyle name="Moneda [0] 2 7" xfId="52" xr:uid="{FBBF730E-29C4-427B-81AE-D07EADA292C9}"/>
    <cellStyle name="Moneda [0] 2 8" xfId="76" xr:uid="{8FBDC39C-1398-4E61-9F40-7E6F47FD6EEE}"/>
    <cellStyle name="Moneda 2" xfId="3" xr:uid="{F68D97B8-49B8-4F40-B9D1-F49EF046BB9B}"/>
    <cellStyle name="Moneda 2 2" xfId="7" xr:uid="{084934B9-7F3E-447D-A49E-DBDEE60D56F9}"/>
    <cellStyle name="Moneda 2 2 2" xfId="14" xr:uid="{C8E1F46C-0339-4AE5-9354-B8D0CCA27F53}"/>
    <cellStyle name="Moneda 2 2 2 2" xfId="38" xr:uid="{D09532E4-584D-4235-BE78-BC14D4CDF437}"/>
    <cellStyle name="Moneda 2 2 2 3" xfId="62" xr:uid="{62CEA64B-14EF-421A-AEF4-ABB51FEA164F}"/>
    <cellStyle name="Moneda 2 2 3" xfId="20" xr:uid="{AF558B62-A207-4C87-B106-37709C988825}"/>
    <cellStyle name="Moneda 2 2 3 2" xfId="44" xr:uid="{2896CB2C-F8AC-4AF9-94FB-688916C26C4F}"/>
    <cellStyle name="Moneda 2 2 3 3" xfId="68" xr:uid="{B0207585-9754-4EC5-AD27-28DFA7EA2F18}"/>
    <cellStyle name="Moneda 2 2 4" xfId="26" xr:uid="{140EDE4D-42C6-46BC-B15C-2D4140F778EA}"/>
    <cellStyle name="Moneda 2 2 4 2" xfId="50" xr:uid="{D4913F2C-6D5B-445A-B860-0B62108EF6ED}"/>
    <cellStyle name="Moneda 2 2 4 3" xfId="74" xr:uid="{2631A630-0D39-4D5D-AD75-42DAA94B8159}"/>
    <cellStyle name="Moneda 2 2 5" xfId="32" xr:uid="{5A9C7082-1E87-4DB3-B605-CF1FC5F505A8}"/>
    <cellStyle name="Moneda 2 2 6" xfId="56" xr:uid="{40A97D84-12F0-4B00-82B7-6A43116DCE41}"/>
    <cellStyle name="Moneda 2 3" xfId="11" xr:uid="{3B7A07B3-AA46-48EE-9CF7-91775483F270}"/>
    <cellStyle name="Moneda 2 3 2" xfId="35" xr:uid="{F5009309-98FB-481B-AECA-936D930AED94}"/>
    <cellStyle name="Moneda 2 3 3" xfId="59" xr:uid="{AFE194AA-A9A6-44E9-801D-D41255454CB3}"/>
    <cellStyle name="Moneda 2 4" xfId="17" xr:uid="{56504294-3DDE-4784-8766-4930AF27DCDE}"/>
    <cellStyle name="Moneda 2 4 2" xfId="41" xr:uid="{29D2C679-A2A9-4232-88A3-C9B645FE1DA6}"/>
    <cellStyle name="Moneda 2 4 3" xfId="65" xr:uid="{344E1A3E-3FD1-4BC2-99F9-F16F6A21AA24}"/>
    <cellStyle name="Moneda 2 5" xfId="23" xr:uid="{1E76D09A-7A33-4325-8708-F4B8374747B4}"/>
    <cellStyle name="Moneda 2 5 2" xfId="47" xr:uid="{8361E5BD-8C66-4440-90F6-BFCEFF4C6A5E}"/>
    <cellStyle name="Moneda 2 5 3" xfId="71" xr:uid="{C1DC425E-4482-415F-A033-2D247361D9BD}"/>
    <cellStyle name="Moneda 2 6" xfId="29" xr:uid="{7BD66192-502C-4DBD-8828-73180B3203B9}"/>
    <cellStyle name="Moneda 2 7" xfId="53" xr:uid="{8AA939E7-DDC7-4E0F-8D9B-9E6E1C695A5A}"/>
    <cellStyle name="Moneda 2 8" xfId="77" xr:uid="{2452CE9B-E878-4797-BF6D-A43869ADA378}"/>
    <cellStyle name="Normal" xfId="0" builtinId="0"/>
    <cellStyle name="Normal 2 2" xfId="1" xr:uid="{AB673EE4-0551-465F-B12D-7E8734316751}"/>
    <cellStyle name="Porcentaje" xfId="4" builtinId="5"/>
    <cellStyle name="SAPDataCell" xfId="9" xr:uid="{8D5580CC-3166-457A-A749-79D5F4B81F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ladiaz_saludcapital_gov_co/Documents/Contrato%202024-%206038835/03%20-%20PAA/PAA%20(BCS)/Formato%20v0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cbonilla\Downloads\8141-0242%2002-10%20ok_Septiemb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CEC7-6ADB-4224-A46B-3404AFCA5842}">
  <sheetPr>
    <tabColor rgb="FFFFFFEF"/>
  </sheetPr>
  <dimension ref="B1:AN166"/>
  <sheetViews>
    <sheetView showGridLines="0" topLeftCell="L1" zoomScale="90" zoomScaleNormal="90" workbookViewId="0">
      <selection activeCell="Q10" sqref="Q10"/>
    </sheetView>
  </sheetViews>
  <sheetFormatPr defaultColWidth="12" defaultRowHeight="12"/>
  <cols>
    <col min="1" max="1" width="2.1640625" customWidth="1"/>
    <col min="2" max="6" width="10.83203125" customWidth="1"/>
    <col min="7" max="7" width="9.83203125" customWidth="1"/>
    <col min="8" max="8" width="68" customWidth="1"/>
    <col min="9" max="9" width="12" style="5"/>
    <col min="10" max="10" width="26.5" style="5" customWidth="1"/>
    <col min="11" max="11" width="53" customWidth="1"/>
    <col min="12" max="13" width="18.5" customWidth="1"/>
    <col min="15" max="16" width="16" customWidth="1"/>
    <col min="21" max="21" width="14.1640625" customWidth="1"/>
    <col min="22" max="22" width="20.1640625" customWidth="1"/>
    <col min="23" max="23" width="17.5" customWidth="1"/>
    <col min="25" max="25" width="13.83203125" customWidth="1"/>
    <col min="26" max="26" width="13.6640625" customWidth="1"/>
    <col min="27" max="27" width="21.1640625" customWidth="1"/>
    <col min="28" max="34" width="18.5" customWidth="1"/>
    <col min="35" max="35" width="22.1640625" customWidth="1"/>
    <col min="36" max="37" width="18.5" customWidth="1"/>
  </cols>
  <sheetData>
    <row r="1" spans="2:40" ht="28.5" customHeight="1">
      <c r="B1" s="1"/>
      <c r="C1" s="1"/>
      <c r="D1" s="1"/>
      <c r="E1" s="1"/>
      <c r="F1" s="1"/>
      <c r="G1" s="17"/>
      <c r="H1" s="17"/>
      <c r="I1" s="17"/>
      <c r="J1" s="17"/>
      <c r="K1" s="17"/>
      <c r="L1" s="17"/>
      <c r="M1" s="17"/>
      <c r="N1" s="17"/>
      <c r="O1" s="98" t="s">
        <v>0</v>
      </c>
      <c r="P1" s="98"/>
      <c r="Q1" s="98"/>
      <c r="R1" s="98"/>
      <c r="S1" s="98"/>
      <c r="T1" s="98"/>
      <c r="U1" s="98"/>
      <c r="V1" s="98"/>
      <c r="W1" s="98"/>
      <c r="X1" s="98"/>
      <c r="Y1" s="98"/>
      <c r="Z1" s="98"/>
      <c r="AA1" s="99"/>
      <c r="AB1" s="102">
        <v>2024</v>
      </c>
      <c r="AC1" s="103"/>
      <c r="AD1" s="104">
        <v>2025</v>
      </c>
      <c r="AE1" s="103"/>
      <c r="AF1" s="102">
        <v>2026</v>
      </c>
      <c r="AG1" s="103"/>
      <c r="AH1" s="102">
        <v>2027</v>
      </c>
      <c r="AI1" s="102"/>
      <c r="AJ1" s="100" t="s">
        <v>1</v>
      </c>
      <c r="AK1" s="101"/>
    </row>
    <row r="2" spans="2:40" ht="50.1" customHeight="1">
      <c r="B2" s="2" t="s">
        <v>2</v>
      </c>
      <c r="C2" s="2" t="s">
        <v>3</v>
      </c>
      <c r="D2" s="2" t="s">
        <v>4</v>
      </c>
      <c r="E2" s="2" t="s">
        <v>5</v>
      </c>
      <c r="F2" s="2" t="s">
        <v>6</v>
      </c>
      <c r="G2" s="18" t="s">
        <v>7</v>
      </c>
      <c r="H2" s="18" t="s">
        <v>8</v>
      </c>
      <c r="I2" s="18" t="s">
        <v>9</v>
      </c>
      <c r="J2" s="18" t="s">
        <v>10</v>
      </c>
      <c r="K2" s="18" t="s">
        <v>11</v>
      </c>
      <c r="L2" s="18" t="s">
        <v>12</v>
      </c>
      <c r="M2" s="16" t="s">
        <v>13</v>
      </c>
      <c r="N2" s="16" t="s">
        <v>14</v>
      </c>
      <c r="O2" s="3" t="s">
        <v>15</v>
      </c>
      <c r="P2" s="3" t="s">
        <v>16</v>
      </c>
      <c r="Q2" s="3" t="s">
        <v>17</v>
      </c>
      <c r="R2" s="3" t="s">
        <v>18</v>
      </c>
      <c r="S2" s="3" t="s">
        <v>19</v>
      </c>
      <c r="T2" s="3" t="s">
        <v>20</v>
      </c>
      <c r="U2" s="31" t="s">
        <v>21</v>
      </c>
      <c r="V2" s="31" t="s">
        <v>22</v>
      </c>
      <c r="W2" s="31" t="s">
        <v>23</v>
      </c>
      <c r="X2" s="31" t="s">
        <v>24</v>
      </c>
      <c r="Y2" s="32" t="s">
        <v>25</v>
      </c>
      <c r="Z2" s="32" t="s">
        <v>26</v>
      </c>
      <c r="AA2" s="32" t="s">
        <v>27</v>
      </c>
      <c r="AB2" s="47" t="s">
        <v>28</v>
      </c>
      <c r="AC2" s="49" t="s">
        <v>29</v>
      </c>
      <c r="AD2" s="49" t="s">
        <v>28</v>
      </c>
      <c r="AE2" s="45" t="s">
        <v>29</v>
      </c>
      <c r="AF2" s="47" t="s">
        <v>28</v>
      </c>
      <c r="AG2" s="48" t="s">
        <v>29</v>
      </c>
      <c r="AH2" s="44" t="s">
        <v>28</v>
      </c>
      <c r="AI2" s="45" t="s">
        <v>29</v>
      </c>
      <c r="AJ2" s="46" t="s">
        <v>28</v>
      </c>
      <c r="AK2" s="47" t="s">
        <v>29</v>
      </c>
    </row>
    <row r="3" spans="2:40" s="1" customFormat="1" ht="48" customHeight="1">
      <c r="B3" s="24">
        <f>[2]Proyecto!$C$4</f>
        <v>7</v>
      </c>
      <c r="C3" s="37">
        <v>1</v>
      </c>
      <c r="D3" s="37">
        <v>16</v>
      </c>
      <c r="E3" s="38" t="s">
        <v>30</v>
      </c>
      <c r="F3" s="37">
        <v>10</v>
      </c>
      <c r="G3" s="27">
        <v>1</v>
      </c>
      <c r="H3" s="28" t="s">
        <v>31</v>
      </c>
      <c r="I3" s="53" t="s">
        <v>32</v>
      </c>
      <c r="J3" s="54" t="s">
        <v>33</v>
      </c>
      <c r="K3" s="29" t="s">
        <v>34</v>
      </c>
      <c r="L3" s="30" t="s">
        <v>35</v>
      </c>
      <c r="M3" s="21" t="s">
        <v>36</v>
      </c>
      <c r="N3" s="22" t="s">
        <v>37</v>
      </c>
      <c r="O3" s="19" t="str">
        <f>+'Metas-Enero 2025'!H3</f>
        <v>RMM 21,64 x 100.000 NV</v>
      </c>
      <c r="P3" s="26"/>
      <c r="Q3" s="26"/>
      <c r="R3" s="26"/>
      <c r="S3" s="26"/>
      <c r="T3" s="26"/>
      <c r="U3" s="33"/>
      <c r="V3" s="33"/>
      <c r="W3" s="33"/>
      <c r="X3" s="33"/>
      <c r="Y3" s="33"/>
      <c r="Z3" s="33"/>
      <c r="AA3" s="83" t="s">
        <v>38</v>
      </c>
      <c r="AB3" s="26" t="s">
        <v>39</v>
      </c>
      <c r="AC3" s="33" t="s">
        <v>40</v>
      </c>
      <c r="AD3" s="26" t="s">
        <v>38</v>
      </c>
      <c r="AE3" s="35"/>
      <c r="AF3" s="26" t="s">
        <v>41</v>
      </c>
      <c r="AG3" s="26"/>
      <c r="AH3" s="26" t="s">
        <v>42</v>
      </c>
      <c r="AI3" s="26"/>
      <c r="AJ3" s="26" t="s">
        <v>42</v>
      </c>
      <c r="AK3" s="26"/>
      <c r="AL3" s="4"/>
      <c r="AM3" s="4"/>
      <c r="AN3" s="4"/>
    </row>
    <row r="4" spans="2:40" s="1" customFormat="1" ht="48" customHeight="1">
      <c r="B4" s="24">
        <f>[2]Proyecto!$C$4</f>
        <v>7</v>
      </c>
      <c r="C4" s="37">
        <v>1</v>
      </c>
      <c r="D4" s="37">
        <v>16</v>
      </c>
      <c r="E4" s="38" t="s">
        <v>30</v>
      </c>
      <c r="F4" s="37">
        <v>10</v>
      </c>
      <c r="G4" s="25">
        <v>2</v>
      </c>
      <c r="H4" s="23" t="s">
        <v>43</v>
      </c>
      <c r="I4" s="55" t="s">
        <v>32</v>
      </c>
      <c r="J4" s="56" t="s">
        <v>44</v>
      </c>
      <c r="K4" s="20" t="s">
        <v>45</v>
      </c>
      <c r="L4" s="21" t="s">
        <v>46</v>
      </c>
      <c r="M4" s="21" t="s">
        <v>36</v>
      </c>
      <c r="N4" s="22" t="s">
        <v>47</v>
      </c>
      <c r="O4" s="19" t="str">
        <f>+'Metas-Enero 2025'!H4</f>
        <v>Casos a enero 2025: 24</v>
      </c>
      <c r="P4" s="19"/>
      <c r="Q4" s="19"/>
      <c r="R4" s="19"/>
      <c r="S4" s="19"/>
      <c r="T4" s="19"/>
      <c r="U4" s="33"/>
      <c r="V4" s="33"/>
      <c r="W4" s="33"/>
      <c r="X4" s="33"/>
      <c r="Y4" s="33"/>
      <c r="Z4" s="33"/>
      <c r="AA4" s="63" t="s">
        <v>48</v>
      </c>
      <c r="AB4" s="19" t="s">
        <v>49</v>
      </c>
      <c r="AC4" s="33" t="s">
        <v>50</v>
      </c>
      <c r="AD4" s="19" t="s">
        <v>48</v>
      </c>
      <c r="AE4" s="35"/>
      <c r="AF4" s="19" t="s">
        <v>51</v>
      </c>
      <c r="AG4" s="19"/>
      <c r="AH4" s="19" t="s">
        <v>52</v>
      </c>
      <c r="AI4" s="19"/>
      <c r="AJ4" s="19" t="s">
        <v>52</v>
      </c>
      <c r="AK4" s="19"/>
      <c r="AL4" s="4"/>
      <c r="AM4" s="4"/>
      <c r="AN4" s="4"/>
    </row>
    <row r="5" spans="2:40" s="1" customFormat="1" ht="48" customHeight="1">
      <c r="B5" s="24">
        <f>[2]Proyecto!$C$4</f>
        <v>7</v>
      </c>
      <c r="C5" s="37">
        <v>1</v>
      </c>
      <c r="D5" s="37">
        <v>16</v>
      </c>
      <c r="E5" s="38" t="s">
        <v>30</v>
      </c>
      <c r="F5" s="37">
        <v>10</v>
      </c>
      <c r="G5" s="25">
        <v>3</v>
      </c>
      <c r="H5" s="23" t="s">
        <v>53</v>
      </c>
      <c r="I5" s="55" t="s">
        <v>32</v>
      </c>
      <c r="J5" s="56" t="s">
        <v>54</v>
      </c>
      <c r="K5" s="20" t="s">
        <v>55</v>
      </c>
      <c r="L5" s="21" t="s">
        <v>46</v>
      </c>
      <c r="M5" s="21" t="s">
        <v>36</v>
      </c>
      <c r="N5" s="22" t="s">
        <v>56</v>
      </c>
      <c r="O5" s="19" t="str">
        <f>+'Metas-Febrero 2025'!H5</f>
        <v>A febrero 2025 se presentaron 67 casos y una tasa de 7,7 x 1.000 NV</v>
      </c>
      <c r="P5" s="19"/>
      <c r="Q5" s="19"/>
      <c r="R5" s="19"/>
      <c r="S5" s="19"/>
      <c r="T5" s="19"/>
      <c r="U5" s="33"/>
      <c r="V5" s="33"/>
      <c r="W5" s="60"/>
      <c r="X5" s="33"/>
      <c r="Y5" s="33"/>
      <c r="Z5" s="33"/>
      <c r="AA5" s="63" t="s">
        <v>57</v>
      </c>
      <c r="AB5" s="19" t="s">
        <v>58</v>
      </c>
      <c r="AC5" s="33" t="s">
        <v>59</v>
      </c>
      <c r="AD5" s="19" t="s">
        <v>57</v>
      </c>
      <c r="AE5" s="35"/>
      <c r="AF5" s="19" t="s">
        <v>57</v>
      </c>
      <c r="AG5" s="19"/>
      <c r="AH5" s="19" t="s">
        <v>57</v>
      </c>
      <c r="AI5" s="19"/>
      <c r="AJ5" s="19" t="s">
        <v>57</v>
      </c>
      <c r="AK5" s="19"/>
      <c r="AL5" s="4"/>
      <c r="AM5" s="43"/>
      <c r="AN5" s="4"/>
    </row>
    <row r="6" spans="2:40" s="1" customFormat="1" ht="48" customHeight="1">
      <c r="B6" s="24">
        <f>[2]Proyecto!$C$4</f>
        <v>7</v>
      </c>
      <c r="C6" s="37">
        <v>1</v>
      </c>
      <c r="D6" s="37">
        <v>10</v>
      </c>
      <c r="E6" s="38" t="s">
        <v>60</v>
      </c>
      <c r="F6" s="37">
        <v>10</v>
      </c>
      <c r="G6" s="25">
        <v>4</v>
      </c>
      <c r="H6" s="23" t="s">
        <v>61</v>
      </c>
      <c r="I6" s="55" t="s">
        <v>32</v>
      </c>
      <c r="J6" s="56" t="s">
        <v>62</v>
      </c>
      <c r="K6" s="20" t="s">
        <v>63</v>
      </c>
      <c r="L6" s="21" t="s">
        <v>46</v>
      </c>
      <c r="M6" s="21" t="s">
        <v>36</v>
      </c>
      <c r="N6" s="22" t="s">
        <v>64</v>
      </c>
      <c r="O6" s="19" t="str">
        <f>+'Metas-Enero 2025'!H6</f>
        <v>Casos a Enero 2025: 463
Tasa: 10,9 x 100.000 habitantes</v>
      </c>
      <c r="P6" s="19"/>
      <c r="Q6" s="19"/>
      <c r="R6" s="19"/>
      <c r="S6" s="19"/>
      <c r="T6" s="19"/>
      <c r="U6" s="33"/>
      <c r="V6" s="33"/>
      <c r="W6" s="59"/>
      <c r="X6" s="59"/>
      <c r="Y6" s="59"/>
      <c r="Z6" s="59"/>
      <c r="AA6" s="63" t="s">
        <v>65</v>
      </c>
      <c r="AB6" s="19" t="s">
        <v>65</v>
      </c>
      <c r="AC6" s="59" t="s">
        <v>66</v>
      </c>
      <c r="AD6" s="19" t="s">
        <v>65</v>
      </c>
      <c r="AE6" s="19"/>
      <c r="AF6" s="19" t="s">
        <v>65</v>
      </c>
      <c r="AG6" s="19"/>
      <c r="AH6" s="19" t="s">
        <v>65</v>
      </c>
      <c r="AI6" s="19"/>
      <c r="AJ6" s="19" t="s">
        <v>65</v>
      </c>
      <c r="AK6" s="19"/>
      <c r="AL6" s="4"/>
      <c r="AM6" s="4"/>
      <c r="AN6" s="4"/>
    </row>
    <row r="7" spans="2:40" s="1" customFormat="1" ht="48" customHeight="1">
      <c r="B7" s="24">
        <f>[2]Proyecto!$C$4</f>
        <v>7</v>
      </c>
      <c r="C7" s="37">
        <v>3</v>
      </c>
      <c r="D7" s="37">
        <v>3</v>
      </c>
      <c r="E7" s="38" t="s">
        <v>67</v>
      </c>
      <c r="F7" s="37">
        <v>10</v>
      </c>
      <c r="G7" s="25">
        <v>5</v>
      </c>
      <c r="H7" s="23" t="s">
        <v>68</v>
      </c>
      <c r="I7" s="55" t="s">
        <v>32</v>
      </c>
      <c r="J7" s="56" t="s">
        <v>69</v>
      </c>
      <c r="K7" s="20" t="s">
        <v>70</v>
      </c>
      <c r="L7" s="21" t="s">
        <v>71</v>
      </c>
      <c r="M7" s="21" t="s">
        <v>72</v>
      </c>
      <c r="N7" s="22" t="s">
        <v>73</v>
      </c>
      <c r="O7" s="19" t="str">
        <f>+'Metas-Enero 2025'!H7</f>
        <v>Con corte a enero 2025 se han notificado 394 casos del evento SIVIGILA 850.</v>
      </c>
      <c r="P7" s="19"/>
      <c r="Q7" s="19"/>
      <c r="R7" s="19"/>
      <c r="S7" s="19"/>
      <c r="T7" s="19"/>
      <c r="U7" s="33"/>
      <c r="V7" s="33"/>
      <c r="W7" s="33"/>
      <c r="X7" s="33"/>
      <c r="Y7" s="33"/>
      <c r="Z7" s="33"/>
      <c r="AA7" s="63" t="s">
        <v>74</v>
      </c>
      <c r="AB7" s="19" t="s">
        <v>75</v>
      </c>
      <c r="AC7" s="33" t="s">
        <v>76</v>
      </c>
      <c r="AD7" s="19" t="s">
        <v>74</v>
      </c>
      <c r="AE7" s="19"/>
      <c r="AF7" s="19" t="s">
        <v>77</v>
      </c>
      <c r="AG7" s="19"/>
      <c r="AH7" s="19" t="s">
        <v>78</v>
      </c>
      <c r="AI7" s="19"/>
      <c r="AJ7" s="19" t="s">
        <v>78</v>
      </c>
      <c r="AK7" s="19"/>
      <c r="AL7" s="4"/>
      <c r="AM7" s="4"/>
      <c r="AN7" s="4"/>
    </row>
    <row r="8" spans="2:40" s="1" customFormat="1" ht="48" customHeight="1">
      <c r="B8" s="24">
        <f>[2]Proyecto!$C$4</f>
        <v>7</v>
      </c>
      <c r="C8" s="37">
        <v>2</v>
      </c>
      <c r="D8" s="37">
        <v>10</v>
      </c>
      <c r="E8" s="38" t="s">
        <v>60</v>
      </c>
      <c r="F8" s="37">
        <v>10</v>
      </c>
      <c r="G8" s="25">
        <v>6</v>
      </c>
      <c r="H8" s="23" t="s">
        <v>79</v>
      </c>
      <c r="I8" s="55" t="s">
        <v>32</v>
      </c>
      <c r="J8" s="56" t="s">
        <v>80</v>
      </c>
      <c r="K8" s="20" t="s">
        <v>81</v>
      </c>
      <c r="L8" s="21" t="s">
        <v>46</v>
      </c>
      <c r="M8" s="21" t="s">
        <v>82</v>
      </c>
      <c r="N8" s="22" t="s">
        <v>83</v>
      </c>
      <c r="O8" s="19" t="str">
        <f>+'Metas-Enero 2025'!H8</f>
        <v>Durante el periodo de enero 2025, según datos preliminares se han presentado 12 nacimientos en personas menores de 14 años, correspondiente a una Tasa Específica de Fecundidad (TEF) de 0,1 por 1.000 nacidos vivos (NV).</v>
      </c>
      <c r="P8" s="35"/>
      <c r="Q8" s="35"/>
      <c r="R8" s="35"/>
      <c r="S8" s="35"/>
      <c r="T8" s="35"/>
      <c r="U8" s="33"/>
      <c r="V8" s="33"/>
      <c r="W8" s="33"/>
      <c r="X8" s="82"/>
      <c r="Y8" s="75"/>
      <c r="Z8" s="80"/>
      <c r="AA8" s="64" t="s">
        <v>84</v>
      </c>
      <c r="AB8" s="35" t="s">
        <v>84</v>
      </c>
      <c r="AC8" s="80" t="s">
        <v>85</v>
      </c>
      <c r="AD8" s="35" t="s">
        <v>84</v>
      </c>
      <c r="AE8" s="19"/>
      <c r="AF8" s="35" t="s">
        <v>84</v>
      </c>
      <c r="AG8" s="19"/>
      <c r="AH8" s="19" t="s">
        <v>86</v>
      </c>
      <c r="AI8" s="19"/>
      <c r="AJ8" s="19" t="s">
        <v>87</v>
      </c>
      <c r="AK8" s="19"/>
      <c r="AL8" s="4"/>
      <c r="AM8" s="4"/>
      <c r="AN8" s="4"/>
    </row>
    <row r="9" spans="2:40" s="1" customFormat="1" ht="48" customHeight="1">
      <c r="B9" s="24">
        <f>[2]Proyecto!$C$4</f>
        <v>7</v>
      </c>
      <c r="C9" s="37">
        <v>2</v>
      </c>
      <c r="D9" s="37">
        <v>10</v>
      </c>
      <c r="E9" s="38" t="s">
        <v>88</v>
      </c>
      <c r="F9" s="37">
        <v>10</v>
      </c>
      <c r="G9" s="25">
        <v>7</v>
      </c>
      <c r="H9" s="23" t="s">
        <v>89</v>
      </c>
      <c r="I9" s="55" t="s">
        <v>32</v>
      </c>
      <c r="J9" s="56" t="s">
        <v>90</v>
      </c>
      <c r="K9" s="20" t="s">
        <v>91</v>
      </c>
      <c r="L9" s="21" t="s">
        <v>46</v>
      </c>
      <c r="M9" s="21" t="s">
        <v>36</v>
      </c>
      <c r="N9" s="22" t="s">
        <v>92</v>
      </c>
      <c r="O9" s="19" t="str">
        <f>+'Metas-Enero 2025'!H9</f>
        <v>Durante el periodo de enero 2025, según datos preliminares se han presentado 360 nacimientos en adolescentes de 15 a 19 años, correspondiente a una Tasa Específica de Fecundidad (TEF) de 1,5 por 1.000 nacidos vivos (NV).</v>
      </c>
      <c r="P9" s="35"/>
      <c r="Q9" s="35"/>
      <c r="R9" s="35"/>
      <c r="S9" s="35"/>
      <c r="T9" s="35"/>
      <c r="U9" s="33"/>
      <c r="V9" s="33"/>
      <c r="W9" s="33"/>
      <c r="X9" s="33"/>
      <c r="Y9" s="33"/>
      <c r="Z9" s="33"/>
      <c r="AA9" s="64" t="s">
        <v>93</v>
      </c>
      <c r="AB9" s="35" t="s">
        <v>94</v>
      </c>
      <c r="AC9" s="33" t="s">
        <v>95</v>
      </c>
      <c r="AD9" s="35" t="s">
        <v>93</v>
      </c>
      <c r="AE9" s="19"/>
      <c r="AF9" s="35" t="s">
        <v>96</v>
      </c>
      <c r="AG9" s="19"/>
      <c r="AH9" s="19" t="s">
        <v>97</v>
      </c>
      <c r="AI9" s="19"/>
      <c r="AJ9" s="19" t="s">
        <v>97</v>
      </c>
      <c r="AK9" s="19"/>
      <c r="AL9" s="4"/>
      <c r="AM9" s="4"/>
      <c r="AN9" s="4"/>
    </row>
    <row r="10" spans="2:40" s="1" customFormat="1" ht="48" customHeight="1">
      <c r="B10" s="65">
        <f>[2]Proyecto!$C$4</f>
        <v>7</v>
      </c>
      <c r="C10" s="66">
        <v>2</v>
      </c>
      <c r="D10" s="66">
        <v>5</v>
      </c>
      <c r="E10" s="67" t="s">
        <v>98</v>
      </c>
      <c r="F10" s="67">
        <v>10</v>
      </c>
      <c r="G10" s="68">
        <v>8</v>
      </c>
      <c r="H10" s="69" t="s">
        <v>99</v>
      </c>
      <c r="I10" s="57" t="s">
        <v>32</v>
      </c>
      <c r="J10" s="58" t="s">
        <v>100</v>
      </c>
      <c r="K10" s="50" t="s">
        <v>101</v>
      </c>
      <c r="L10" s="51" t="s">
        <v>71</v>
      </c>
      <c r="M10" s="51" t="s">
        <v>36</v>
      </c>
      <c r="N10" s="52" t="s">
        <v>102</v>
      </c>
      <c r="O10" s="35">
        <f>+'Metas-Enero 2025'!H10</f>
        <v>1.35E-2</v>
      </c>
      <c r="P10" s="39"/>
      <c r="Q10" s="39"/>
      <c r="R10" s="39"/>
      <c r="S10" s="39"/>
      <c r="T10" s="39"/>
      <c r="U10" s="62"/>
      <c r="V10" s="62"/>
      <c r="W10" s="61"/>
      <c r="X10" s="61"/>
      <c r="Y10" s="61"/>
      <c r="Z10" s="61"/>
      <c r="AA10" s="84">
        <v>1.7000000000000001E-2</v>
      </c>
      <c r="AB10" s="39">
        <v>1.7999999999999999E-2</v>
      </c>
      <c r="AC10" s="61">
        <v>1.4500000000000001E-2</v>
      </c>
      <c r="AD10" s="39">
        <v>1.7000000000000001E-2</v>
      </c>
      <c r="AE10" s="40"/>
      <c r="AF10" s="39">
        <v>1.7000000000000001E-2</v>
      </c>
      <c r="AG10" s="40"/>
      <c r="AH10" s="41">
        <v>1.6E-2</v>
      </c>
      <c r="AI10" s="40"/>
      <c r="AJ10" s="41">
        <v>1.6E-2</v>
      </c>
      <c r="AK10" s="42"/>
      <c r="AL10" s="4"/>
      <c r="AM10" s="4"/>
      <c r="AN10" s="4"/>
    </row>
    <row r="11" spans="2:40" ht="17.25" customHeight="1">
      <c r="AA11" s="15"/>
      <c r="AL11" s="6"/>
      <c r="AM11" s="6"/>
      <c r="AN11" s="6"/>
    </row>
    <row r="12" spans="2:40" ht="30" customHeight="1">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6"/>
      <c r="AM12" s="6"/>
      <c r="AN12" s="6"/>
    </row>
    <row r="13" spans="2:40" ht="18" customHeight="1">
      <c r="AL13" s="6"/>
      <c r="AM13" s="6"/>
      <c r="AN13" s="6"/>
    </row>
    <row r="14" spans="2:40" ht="18" customHeight="1">
      <c r="AL14" s="6"/>
      <c r="AM14" s="6"/>
      <c r="AN14" s="6"/>
    </row>
    <row r="15" spans="2:40" ht="18" customHeight="1">
      <c r="AL15" s="6"/>
      <c r="AM15" s="6"/>
      <c r="AN15" s="6"/>
    </row>
    <row r="16" spans="2:40" ht="18" customHeight="1">
      <c r="AL16" s="6"/>
      <c r="AM16" s="6"/>
      <c r="AN16" s="6"/>
    </row>
    <row r="17" spans="38:40" ht="18" customHeight="1">
      <c r="AL17" s="6"/>
      <c r="AM17" s="6"/>
      <c r="AN17" s="6"/>
    </row>
    <row r="18" spans="38:40" ht="18" customHeight="1">
      <c r="AL18" s="6"/>
      <c r="AM18" s="6"/>
      <c r="AN18" s="6"/>
    </row>
    <row r="19" spans="38:40" ht="18" customHeight="1">
      <c r="AL19" s="6"/>
      <c r="AM19" s="6"/>
      <c r="AN19" s="6"/>
    </row>
    <row r="20" spans="38:40" ht="18" customHeight="1">
      <c r="AL20" s="6"/>
      <c r="AM20" s="6"/>
      <c r="AN20" s="6"/>
    </row>
    <row r="21" spans="38:40" ht="18" customHeight="1">
      <c r="AL21" s="6"/>
      <c r="AM21" s="6"/>
      <c r="AN21" s="6"/>
    </row>
    <row r="22" spans="38:40" ht="18" customHeight="1">
      <c r="AL22" s="6"/>
      <c r="AM22" s="6"/>
      <c r="AN22" s="6"/>
    </row>
    <row r="23" spans="38:40" ht="18" customHeight="1">
      <c r="AL23" s="6"/>
      <c r="AM23" s="6"/>
      <c r="AN23" s="6"/>
    </row>
    <row r="24" spans="38:40" ht="18" customHeight="1">
      <c r="AL24" s="6"/>
      <c r="AM24" s="6"/>
      <c r="AN24" s="6"/>
    </row>
    <row r="25" spans="38:40" ht="18" customHeight="1">
      <c r="AL25" s="6"/>
      <c r="AM25" s="6"/>
      <c r="AN25" s="6"/>
    </row>
    <row r="26" spans="38:40" ht="18" customHeight="1">
      <c r="AL26" s="6"/>
      <c r="AM26" s="6"/>
      <c r="AN26" s="6"/>
    </row>
    <row r="27" spans="38:40" ht="18" customHeight="1">
      <c r="AL27" s="6"/>
      <c r="AM27" s="6"/>
      <c r="AN27" s="6"/>
    </row>
    <row r="28" spans="38:40" ht="18" customHeight="1">
      <c r="AL28" s="6"/>
      <c r="AM28" s="6"/>
      <c r="AN28" s="6"/>
    </row>
    <row r="29" spans="38:40" ht="18" customHeight="1">
      <c r="AL29" s="6"/>
      <c r="AM29" s="6"/>
      <c r="AN29" s="6"/>
    </row>
    <row r="30" spans="38:40" ht="18" customHeight="1">
      <c r="AL30" s="6"/>
      <c r="AM30" s="6"/>
      <c r="AN30" s="6"/>
    </row>
    <row r="31" spans="38:40" ht="18" customHeight="1">
      <c r="AL31" s="6"/>
      <c r="AM31" s="6"/>
      <c r="AN31" s="6"/>
    </row>
    <row r="32" spans="38:40" ht="18" customHeight="1">
      <c r="AL32" s="6"/>
      <c r="AM32" s="6"/>
      <c r="AN32" s="6"/>
    </row>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sheetData>
  <autoFilter ref="B2:O10" xr:uid="{9C7A207B-8DCC-4CC7-BEF6-C1CE8BBC17A1}"/>
  <mergeCells count="6">
    <mergeCell ref="O1:AA1"/>
    <mergeCell ref="AJ1:AK1"/>
    <mergeCell ref="AH1:AI1"/>
    <mergeCell ref="AB1:AC1"/>
    <mergeCell ref="AD1:AE1"/>
    <mergeCell ref="AF1:AG1"/>
  </mergeCells>
  <dataValidations count="1">
    <dataValidation type="decimal" allowBlank="1" showInputMessage="1" showErrorMessage="1" sqref="W3:Y10" xr:uid="{9336C198-D5DF-4EB2-AF8B-741CEDA4EA5B}">
      <formula1>0</formula1>
      <formula2>99999999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84DF4-2E71-4D7F-A494-79FC2451DA07}">
  <sheetPr>
    <tabColor theme="5" tint="0.39997558519241921"/>
  </sheetPr>
  <dimension ref="A2:L282"/>
  <sheetViews>
    <sheetView showGridLines="0" workbookViewId="0">
      <pane xSplit="1" ySplit="2" topLeftCell="F3" activePane="bottomRight" state="frozen"/>
      <selection pane="bottomRight" activeCell="J4" sqref="J4"/>
      <selection pane="bottomLeft" activeCell="H3" sqref="H3:L10"/>
      <selection pane="topRight" activeCell="H3" sqref="H3:L10"/>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11" t="s">
        <v>113</v>
      </c>
      <c r="I3" s="70" t="s">
        <v>114</v>
      </c>
      <c r="J3" s="70" t="s">
        <v>114</v>
      </c>
      <c r="K3" s="70" t="s">
        <v>115</v>
      </c>
      <c r="L3" s="70" t="s">
        <v>116</v>
      </c>
    </row>
    <row r="4" spans="1:12" ht="57" customHeight="1">
      <c r="A4" s="12">
        <v>2</v>
      </c>
      <c r="B4" s="11" t="s">
        <v>43</v>
      </c>
      <c r="C4" s="11" t="s">
        <v>45</v>
      </c>
      <c r="D4" s="13" t="s">
        <v>117</v>
      </c>
      <c r="E4" s="13" t="s">
        <v>36</v>
      </c>
      <c r="F4" s="14" t="s">
        <v>47</v>
      </c>
      <c r="G4" s="14" t="s">
        <v>49</v>
      </c>
      <c r="H4" s="33" t="s">
        <v>118</v>
      </c>
      <c r="I4" s="70" t="s">
        <v>119</v>
      </c>
      <c r="J4" s="70" t="s">
        <v>120</v>
      </c>
      <c r="K4" s="73" t="s">
        <v>121</v>
      </c>
      <c r="L4" s="73" t="s">
        <v>122</v>
      </c>
    </row>
    <row r="5" spans="1:12" ht="36" customHeight="1">
      <c r="A5" s="12">
        <v>3</v>
      </c>
      <c r="B5" s="11" t="s">
        <v>53</v>
      </c>
      <c r="C5" s="11" t="s">
        <v>55</v>
      </c>
      <c r="D5" s="13" t="s">
        <v>117</v>
      </c>
      <c r="E5" s="13" t="s">
        <v>36</v>
      </c>
      <c r="F5" s="14" t="s">
        <v>56</v>
      </c>
      <c r="G5" s="14" t="s">
        <v>58</v>
      </c>
      <c r="H5" s="11" t="s">
        <v>123</v>
      </c>
      <c r="I5" s="70" t="s">
        <v>124</v>
      </c>
      <c r="J5" s="70" t="s">
        <v>125</v>
      </c>
      <c r="K5" s="71" t="s">
        <v>126</v>
      </c>
      <c r="L5" s="70" t="s">
        <v>127</v>
      </c>
    </row>
    <row r="6" spans="1:12" ht="48" customHeight="1">
      <c r="A6" s="12">
        <v>4</v>
      </c>
      <c r="B6" s="11" t="s">
        <v>61</v>
      </c>
      <c r="C6" s="11" t="s">
        <v>63</v>
      </c>
      <c r="D6" s="13" t="s">
        <v>117</v>
      </c>
      <c r="E6" s="13" t="s">
        <v>36</v>
      </c>
      <c r="F6" s="14" t="s">
        <v>64</v>
      </c>
      <c r="G6" s="14" t="s">
        <v>65</v>
      </c>
      <c r="H6" s="11" t="s">
        <v>128</v>
      </c>
      <c r="I6" s="70" t="s">
        <v>129</v>
      </c>
      <c r="J6" s="70" t="s">
        <v>130</v>
      </c>
      <c r="K6" s="70" t="s">
        <v>131</v>
      </c>
      <c r="L6" s="70" t="s">
        <v>132</v>
      </c>
    </row>
    <row r="7" spans="1:12" ht="54.75" customHeight="1">
      <c r="A7" s="12">
        <v>5</v>
      </c>
      <c r="B7" s="11" t="s">
        <v>68</v>
      </c>
      <c r="C7" s="11" t="s">
        <v>133</v>
      </c>
      <c r="D7" s="13" t="s">
        <v>134</v>
      </c>
      <c r="E7" s="13" t="s">
        <v>135</v>
      </c>
      <c r="F7" s="86" t="s">
        <v>136</v>
      </c>
      <c r="G7" s="14" t="s">
        <v>75</v>
      </c>
      <c r="H7" s="11" t="s">
        <v>137</v>
      </c>
      <c r="I7" s="70" t="s">
        <v>138</v>
      </c>
      <c r="J7" s="70" t="s">
        <v>139</v>
      </c>
      <c r="K7" s="71" t="s">
        <v>140</v>
      </c>
      <c r="L7" s="70" t="s">
        <v>141</v>
      </c>
    </row>
    <row r="8" spans="1:12" ht="36" customHeight="1">
      <c r="A8" s="12">
        <v>6</v>
      </c>
      <c r="B8" s="11" t="s">
        <v>79</v>
      </c>
      <c r="C8" s="11" t="s">
        <v>81</v>
      </c>
      <c r="D8" s="13" t="s">
        <v>117</v>
      </c>
      <c r="E8" s="13" t="s">
        <v>142</v>
      </c>
      <c r="F8" s="14" t="s">
        <v>83</v>
      </c>
      <c r="G8" s="35" t="s">
        <v>84</v>
      </c>
      <c r="H8" s="11" t="s">
        <v>143</v>
      </c>
      <c r="I8" s="70" t="s">
        <v>144</v>
      </c>
      <c r="J8" s="70" t="s">
        <v>145</v>
      </c>
      <c r="K8" s="71" t="s">
        <v>146</v>
      </c>
      <c r="L8" s="70" t="s">
        <v>147</v>
      </c>
    </row>
    <row r="9" spans="1:12" ht="36" customHeight="1">
      <c r="A9" s="12">
        <v>7</v>
      </c>
      <c r="B9" s="11" t="s">
        <v>89</v>
      </c>
      <c r="C9" s="11" t="s">
        <v>91</v>
      </c>
      <c r="D9" s="13" t="s">
        <v>117</v>
      </c>
      <c r="E9" s="13" t="s">
        <v>36</v>
      </c>
      <c r="F9" s="14" t="s">
        <v>92</v>
      </c>
      <c r="G9" s="35" t="s">
        <v>94</v>
      </c>
      <c r="H9" s="11" t="s">
        <v>148</v>
      </c>
      <c r="I9" s="70" t="s">
        <v>149</v>
      </c>
      <c r="J9" s="70" t="s">
        <v>149</v>
      </c>
      <c r="K9" s="71" t="s">
        <v>150</v>
      </c>
      <c r="L9" s="70" t="s">
        <v>151</v>
      </c>
    </row>
    <row r="10" spans="1:12" ht="36" customHeight="1">
      <c r="A10" s="12">
        <v>8</v>
      </c>
      <c r="B10" s="11" t="s">
        <v>99</v>
      </c>
      <c r="C10" s="11" t="s">
        <v>101</v>
      </c>
      <c r="D10" s="13" t="s">
        <v>134</v>
      </c>
      <c r="E10" s="13" t="s">
        <v>36</v>
      </c>
      <c r="F10" s="14" t="s">
        <v>102</v>
      </c>
      <c r="G10" s="85">
        <v>1.7999999999999999E-2</v>
      </c>
      <c r="H10" s="61">
        <v>1.35E-2</v>
      </c>
      <c r="I10" s="70" t="s">
        <v>152</v>
      </c>
      <c r="J10" s="70" t="s">
        <v>152</v>
      </c>
      <c r="K10" s="71" t="s">
        <v>140</v>
      </c>
      <c r="L10" s="71" t="s">
        <v>140</v>
      </c>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autoFilter ref="A2:K282" xr:uid="{C6108AAC-0225-4B1D-B351-DE8C91B5297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AE82-76C4-4051-9A89-6AB4B2C2CC71}">
  <sheetPr>
    <tabColor theme="5" tint="0.39997558519241921"/>
  </sheetPr>
  <dimension ref="A2:L282"/>
  <sheetViews>
    <sheetView topLeftCell="G1" workbookViewId="0">
      <selection activeCell="I4" sqref="I4"/>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11" t="s">
        <v>154</v>
      </c>
      <c r="I3" s="89" t="s">
        <v>155</v>
      </c>
      <c r="J3" s="90" t="s">
        <v>156</v>
      </c>
      <c r="K3" s="91" t="s">
        <v>140</v>
      </c>
      <c r="L3" s="92" t="s">
        <v>157</v>
      </c>
    </row>
    <row r="4" spans="1:12" ht="57" customHeight="1">
      <c r="A4" s="12">
        <v>2</v>
      </c>
      <c r="B4" s="11" t="s">
        <v>43</v>
      </c>
      <c r="C4" s="11" t="s">
        <v>45</v>
      </c>
      <c r="D4" s="13" t="s">
        <v>117</v>
      </c>
      <c r="E4" s="13" t="s">
        <v>36</v>
      </c>
      <c r="F4" s="14" t="s">
        <v>47</v>
      </c>
      <c r="G4" s="14" t="s">
        <v>158</v>
      </c>
      <c r="H4" s="33" t="s">
        <v>159</v>
      </c>
      <c r="I4" s="70" t="s">
        <v>160</v>
      </c>
      <c r="J4" s="70" t="s">
        <v>161</v>
      </c>
      <c r="K4" s="71" t="s">
        <v>162</v>
      </c>
      <c r="L4" s="73" t="s">
        <v>163</v>
      </c>
    </row>
    <row r="5" spans="1:12" ht="54.6" customHeight="1">
      <c r="A5" s="12">
        <v>3</v>
      </c>
      <c r="B5" s="11" t="s">
        <v>53</v>
      </c>
      <c r="C5" s="11" t="s">
        <v>55</v>
      </c>
      <c r="D5" s="13" t="s">
        <v>117</v>
      </c>
      <c r="E5" s="13" t="s">
        <v>36</v>
      </c>
      <c r="F5" s="14" t="s">
        <v>56</v>
      </c>
      <c r="G5" s="14" t="s">
        <v>58</v>
      </c>
      <c r="H5" s="33" t="s">
        <v>164</v>
      </c>
      <c r="I5" s="70" t="s">
        <v>165</v>
      </c>
      <c r="J5" s="70" t="s">
        <v>166</v>
      </c>
      <c r="K5" s="71" t="s">
        <v>167</v>
      </c>
      <c r="L5" s="71" t="s">
        <v>168</v>
      </c>
    </row>
    <row r="6" spans="1:12" ht="48" customHeight="1">
      <c r="A6" s="12">
        <v>4</v>
      </c>
      <c r="B6" s="11" t="s">
        <v>61</v>
      </c>
      <c r="C6" s="11" t="s">
        <v>63</v>
      </c>
      <c r="D6" s="13" t="s">
        <v>117</v>
      </c>
      <c r="E6" s="13" t="s">
        <v>36</v>
      </c>
      <c r="F6" s="14" t="s">
        <v>64</v>
      </c>
      <c r="G6" s="14" t="s">
        <v>65</v>
      </c>
      <c r="H6" s="59" t="s">
        <v>169</v>
      </c>
      <c r="I6" s="72" t="s">
        <v>170</v>
      </c>
      <c r="J6" s="72" t="s">
        <v>171</v>
      </c>
      <c r="K6" s="73" t="s">
        <v>131</v>
      </c>
      <c r="L6" s="71" t="s">
        <v>172</v>
      </c>
    </row>
    <row r="7" spans="1:12" ht="54.75" customHeight="1">
      <c r="A7" s="12">
        <v>5</v>
      </c>
      <c r="B7" s="11" t="s">
        <v>68</v>
      </c>
      <c r="C7" s="11" t="s">
        <v>133</v>
      </c>
      <c r="D7" s="13" t="s">
        <v>134</v>
      </c>
      <c r="E7" s="13" t="s">
        <v>135</v>
      </c>
      <c r="F7" s="86" t="s">
        <v>136</v>
      </c>
      <c r="G7" s="14" t="s">
        <v>75</v>
      </c>
      <c r="H7" s="33" t="s">
        <v>173</v>
      </c>
      <c r="I7" s="88" t="s">
        <v>174</v>
      </c>
      <c r="J7" s="88" t="s">
        <v>175</v>
      </c>
      <c r="K7" s="87" t="s">
        <v>140</v>
      </c>
      <c r="L7" s="88" t="s">
        <v>176</v>
      </c>
    </row>
    <row r="8" spans="1:12" ht="57.6" customHeight="1">
      <c r="A8" s="12">
        <v>6</v>
      </c>
      <c r="B8" s="11" t="s">
        <v>79</v>
      </c>
      <c r="C8" s="11" t="s">
        <v>81</v>
      </c>
      <c r="D8" s="13" t="s">
        <v>117</v>
      </c>
      <c r="E8" s="13" t="s">
        <v>142</v>
      </c>
      <c r="F8" s="14" t="s">
        <v>83</v>
      </c>
      <c r="G8" s="35" t="s">
        <v>84</v>
      </c>
      <c r="H8" s="11" t="s">
        <v>177</v>
      </c>
      <c r="I8" s="70" t="s">
        <v>178</v>
      </c>
      <c r="J8" s="70" t="s">
        <v>179</v>
      </c>
      <c r="K8" s="71" t="s">
        <v>180</v>
      </c>
      <c r="L8" s="71" t="s">
        <v>151</v>
      </c>
    </row>
    <row r="9" spans="1:12" ht="55.15" customHeight="1">
      <c r="A9" s="12">
        <v>7</v>
      </c>
      <c r="B9" s="11" t="s">
        <v>89</v>
      </c>
      <c r="C9" s="11" t="s">
        <v>91</v>
      </c>
      <c r="D9" s="13" t="s">
        <v>117</v>
      </c>
      <c r="E9" s="13" t="s">
        <v>36</v>
      </c>
      <c r="F9" s="14" t="s">
        <v>92</v>
      </c>
      <c r="G9" s="35" t="s">
        <v>94</v>
      </c>
      <c r="H9" s="11" t="s">
        <v>181</v>
      </c>
      <c r="I9" s="70" t="s">
        <v>182</v>
      </c>
      <c r="J9" s="70" t="s">
        <v>183</v>
      </c>
      <c r="K9" s="71" t="s">
        <v>150</v>
      </c>
      <c r="L9" s="71" t="s">
        <v>151</v>
      </c>
    </row>
    <row r="10" spans="1:12" ht="49.15" customHeight="1">
      <c r="A10" s="12">
        <v>8</v>
      </c>
      <c r="B10" s="11" t="s">
        <v>99</v>
      </c>
      <c r="C10" s="11" t="s">
        <v>101</v>
      </c>
      <c r="D10" s="13" t="s">
        <v>134</v>
      </c>
      <c r="E10" s="13" t="s">
        <v>36</v>
      </c>
      <c r="F10" s="14" t="s">
        <v>102</v>
      </c>
      <c r="G10" s="76">
        <v>1.7999999999999999E-2</v>
      </c>
      <c r="H10" s="61">
        <v>1.41E-2</v>
      </c>
      <c r="I10" s="70" t="s">
        <v>184</v>
      </c>
      <c r="J10" s="70" t="s">
        <v>185</v>
      </c>
      <c r="K10" s="87" t="s">
        <v>140</v>
      </c>
      <c r="L10" s="87" t="s">
        <v>140</v>
      </c>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5BD6-CD45-4081-B282-4159DEE8F951}">
  <sheetPr>
    <tabColor theme="5" tint="0.39997558519241921"/>
  </sheetPr>
  <dimension ref="A2:L282"/>
  <sheetViews>
    <sheetView topLeftCell="F4" workbookViewId="0">
      <selection activeCell="I10" sqref="I10"/>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67.33203125" style="1" customWidth="1"/>
    <col min="10" max="10" width="69.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88.5" customHeight="1">
      <c r="A3" s="12">
        <v>1</v>
      </c>
      <c r="B3" s="11" t="s">
        <v>31</v>
      </c>
      <c r="C3" s="11" t="s">
        <v>34</v>
      </c>
      <c r="D3" s="13" t="s">
        <v>112</v>
      </c>
      <c r="E3" s="13" t="s">
        <v>36</v>
      </c>
      <c r="F3" s="14" t="s">
        <v>37</v>
      </c>
      <c r="G3" s="14" t="s">
        <v>39</v>
      </c>
      <c r="H3" s="11" t="s">
        <v>186</v>
      </c>
      <c r="I3" s="70" t="s">
        <v>187</v>
      </c>
      <c r="J3" s="70" t="s">
        <v>188</v>
      </c>
      <c r="K3" s="71" t="s">
        <v>140</v>
      </c>
      <c r="L3" s="71" t="s">
        <v>140</v>
      </c>
    </row>
    <row r="4" spans="1:12" ht="72.75" customHeight="1">
      <c r="A4" s="12">
        <v>2</v>
      </c>
      <c r="B4" s="11" t="s">
        <v>43</v>
      </c>
      <c r="C4" s="11" t="s">
        <v>45</v>
      </c>
      <c r="D4" s="13" t="s">
        <v>117</v>
      </c>
      <c r="E4" s="13" t="s">
        <v>36</v>
      </c>
      <c r="F4" s="14" t="s">
        <v>47</v>
      </c>
      <c r="G4" s="14" t="s">
        <v>49</v>
      </c>
      <c r="H4" s="33" t="s">
        <v>189</v>
      </c>
      <c r="I4" s="70" t="s">
        <v>190</v>
      </c>
      <c r="J4" s="70" t="s">
        <v>191</v>
      </c>
      <c r="K4" s="71" t="s">
        <v>192</v>
      </c>
      <c r="L4" s="70" t="s">
        <v>193</v>
      </c>
    </row>
    <row r="5" spans="1:12" ht="82.5" customHeight="1">
      <c r="A5" s="12">
        <v>3</v>
      </c>
      <c r="B5" s="11" t="s">
        <v>53</v>
      </c>
      <c r="C5" s="11" t="s">
        <v>55</v>
      </c>
      <c r="D5" s="13" t="s">
        <v>117</v>
      </c>
      <c r="E5" s="13" t="s">
        <v>36</v>
      </c>
      <c r="F5" s="14" t="s">
        <v>56</v>
      </c>
      <c r="G5" s="14" t="s">
        <v>58</v>
      </c>
      <c r="H5" s="11" t="s">
        <v>194</v>
      </c>
      <c r="I5" s="70" t="s">
        <v>195</v>
      </c>
      <c r="J5" s="70" t="s">
        <v>196</v>
      </c>
      <c r="K5" s="71" t="s">
        <v>197</v>
      </c>
      <c r="L5" s="74" t="s">
        <v>198</v>
      </c>
    </row>
    <row r="6" spans="1:12" ht="90.75" customHeight="1">
      <c r="A6" s="12">
        <v>4</v>
      </c>
      <c r="B6" s="11" t="s">
        <v>61</v>
      </c>
      <c r="C6" s="11" t="s">
        <v>63</v>
      </c>
      <c r="D6" s="13" t="s">
        <v>117</v>
      </c>
      <c r="E6" s="13" t="s">
        <v>36</v>
      </c>
      <c r="F6" s="14" t="s">
        <v>64</v>
      </c>
      <c r="G6" s="14" t="s">
        <v>65</v>
      </c>
      <c r="H6" s="59" t="s">
        <v>199</v>
      </c>
      <c r="I6" s="72" t="s">
        <v>200</v>
      </c>
      <c r="J6" s="72" t="s">
        <v>201</v>
      </c>
      <c r="K6" s="73" t="s">
        <v>202</v>
      </c>
      <c r="L6" s="71" t="s">
        <v>203</v>
      </c>
    </row>
    <row r="7" spans="1:12" ht="73.5" customHeight="1">
      <c r="A7" s="12">
        <v>5</v>
      </c>
      <c r="B7" s="11" t="s">
        <v>68</v>
      </c>
      <c r="C7" s="11" t="s">
        <v>133</v>
      </c>
      <c r="D7" s="13" t="s">
        <v>134</v>
      </c>
      <c r="E7" s="13" t="s">
        <v>135</v>
      </c>
      <c r="F7" s="86" t="s">
        <v>136</v>
      </c>
      <c r="G7" s="14" t="s">
        <v>75</v>
      </c>
      <c r="H7" s="93" t="s">
        <v>204</v>
      </c>
      <c r="I7" s="94" t="s">
        <v>205</v>
      </c>
      <c r="J7" s="94" t="s">
        <v>206</v>
      </c>
      <c r="K7" s="95" t="s">
        <v>140</v>
      </c>
      <c r="L7" s="94" t="s">
        <v>176</v>
      </c>
    </row>
    <row r="8" spans="1:12" ht="60.6" customHeight="1">
      <c r="A8" s="12">
        <v>6</v>
      </c>
      <c r="B8" s="11" t="s">
        <v>79</v>
      </c>
      <c r="C8" s="11" t="s">
        <v>81</v>
      </c>
      <c r="D8" s="13" t="s">
        <v>117</v>
      </c>
      <c r="E8" s="13" t="s">
        <v>142</v>
      </c>
      <c r="F8" s="14" t="s">
        <v>83</v>
      </c>
      <c r="G8" s="35" t="s">
        <v>84</v>
      </c>
      <c r="H8" s="33" t="s">
        <v>207</v>
      </c>
      <c r="I8" s="70" t="s">
        <v>208</v>
      </c>
      <c r="J8" s="70" t="s">
        <v>209</v>
      </c>
      <c r="K8" s="71" t="s">
        <v>210</v>
      </c>
      <c r="L8" s="97" t="s">
        <v>211</v>
      </c>
    </row>
    <row r="9" spans="1:12" ht="60" customHeight="1">
      <c r="A9" s="12">
        <v>7</v>
      </c>
      <c r="B9" s="11" t="s">
        <v>89</v>
      </c>
      <c r="C9" s="11" t="s">
        <v>91</v>
      </c>
      <c r="D9" s="13" t="s">
        <v>117</v>
      </c>
      <c r="E9" s="13" t="s">
        <v>36</v>
      </c>
      <c r="F9" s="14" t="s">
        <v>92</v>
      </c>
      <c r="G9" s="35" t="s">
        <v>94</v>
      </c>
      <c r="H9" s="33" t="s">
        <v>212</v>
      </c>
      <c r="I9" s="11" t="s">
        <v>213</v>
      </c>
      <c r="J9" s="70" t="s">
        <v>214</v>
      </c>
      <c r="K9" s="71" t="s">
        <v>210</v>
      </c>
      <c r="L9" s="97" t="s">
        <v>211</v>
      </c>
    </row>
    <row r="10" spans="1:12" ht="58.5" customHeight="1">
      <c r="A10" s="12">
        <v>8</v>
      </c>
      <c r="B10" s="11" t="s">
        <v>99</v>
      </c>
      <c r="C10" s="11" t="s">
        <v>101</v>
      </c>
      <c r="D10" s="13" t="s">
        <v>134</v>
      </c>
      <c r="E10" s="13" t="s">
        <v>36</v>
      </c>
      <c r="F10" s="14" t="s">
        <v>102</v>
      </c>
      <c r="G10" s="96">
        <v>1.7999999999999999E-2</v>
      </c>
      <c r="H10" s="96">
        <v>1.46E-2</v>
      </c>
      <c r="I10" s="70" t="s">
        <v>215</v>
      </c>
      <c r="J10" s="70" t="s">
        <v>216</v>
      </c>
      <c r="K10" s="95" t="s">
        <v>140</v>
      </c>
      <c r="L10" s="95" t="s">
        <v>140</v>
      </c>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1D442-CF39-4C24-8D95-55BF7FDF69E0}">
  <sheetPr>
    <tabColor theme="5" tint="0.39997558519241921"/>
  </sheetPr>
  <dimension ref="A2:L282"/>
  <sheetViews>
    <sheetView tabSelected="1" workbookViewId="0">
      <selection activeCell="H10" sqref="H10"/>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33" t="s">
        <v>217</v>
      </c>
      <c r="I3" s="70" t="s">
        <v>218</v>
      </c>
      <c r="J3" s="70" t="s">
        <v>219</v>
      </c>
      <c r="K3" s="71" t="s">
        <v>220</v>
      </c>
      <c r="L3" s="71" t="s">
        <v>221</v>
      </c>
    </row>
    <row r="4" spans="1:12" ht="66" customHeight="1">
      <c r="A4" s="12">
        <v>2</v>
      </c>
      <c r="B4" s="11" t="s">
        <v>43</v>
      </c>
      <c r="C4" s="11" t="s">
        <v>45</v>
      </c>
      <c r="D4" s="13" t="s">
        <v>117</v>
      </c>
      <c r="E4" s="13" t="s">
        <v>36</v>
      </c>
      <c r="F4" s="14" t="s">
        <v>47</v>
      </c>
      <c r="G4" s="14" t="s">
        <v>49</v>
      </c>
      <c r="H4" s="59" t="s">
        <v>222</v>
      </c>
      <c r="I4" s="72" t="s">
        <v>223</v>
      </c>
      <c r="J4" s="72" t="s">
        <v>224</v>
      </c>
      <c r="K4" s="73" t="s">
        <v>225</v>
      </c>
      <c r="L4" s="72" t="s">
        <v>226</v>
      </c>
    </row>
    <row r="5" spans="1:12" ht="64.5" customHeight="1">
      <c r="A5" s="12">
        <v>3</v>
      </c>
      <c r="B5" s="11" t="s">
        <v>53</v>
      </c>
      <c r="C5" s="11" t="s">
        <v>55</v>
      </c>
      <c r="D5" s="13" t="s">
        <v>117</v>
      </c>
      <c r="E5" s="13" t="s">
        <v>36</v>
      </c>
      <c r="F5" s="14" t="s">
        <v>56</v>
      </c>
      <c r="G5" s="14" t="s">
        <v>58</v>
      </c>
      <c r="H5" s="33" t="s">
        <v>227</v>
      </c>
      <c r="I5" s="70" t="s">
        <v>228</v>
      </c>
      <c r="J5" s="70" t="s">
        <v>229</v>
      </c>
      <c r="K5" s="71" t="s">
        <v>230</v>
      </c>
      <c r="L5" s="11" t="s">
        <v>231</v>
      </c>
    </row>
    <row r="6" spans="1:12" ht="48" customHeight="1">
      <c r="A6" s="12">
        <v>4</v>
      </c>
      <c r="B6" s="11" t="s">
        <v>61</v>
      </c>
      <c r="C6" s="11" t="s">
        <v>63</v>
      </c>
      <c r="D6" s="13" t="s">
        <v>117</v>
      </c>
      <c r="E6" s="13" t="s">
        <v>36</v>
      </c>
      <c r="F6" s="14" t="s">
        <v>64</v>
      </c>
      <c r="G6" s="14" t="s">
        <v>65</v>
      </c>
      <c r="H6" s="59" t="s">
        <v>232</v>
      </c>
      <c r="I6" s="72" t="s">
        <v>233</v>
      </c>
      <c r="J6" s="72" t="s">
        <v>234</v>
      </c>
      <c r="K6" s="73" t="s">
        <v>235</v>
      </c>
      <c r="L6" s="71" t="s">
        <v>236</v>
      </c>
    </row>
    <row r="7" spans="1:12" ht="54.75" customHeight="1">
      <c r="A7" s="12">
        <v>5</v>
      </c>
      <c r="B7" s="11" t="s">
        <v>68</v>
      </c>
      <c r="C7" s="11" t="s">
        <v>133</v>
      </c>
      <c r="D7" s="13" t="s">
        <v>134</v>
      </c>
      <c r="E7" s="13" t="s">
        <v>135</v>
      </c>
      <c r="F7" s="86" t="s">
        <v>136</v>
      </c>
      <c r="G7" s="14" t="s">
        <v>75</v>
      </c>
      <c r="H7" s="33" t="s">
        <v>237</v>
      </c>
      <c r="I7" s="88" t="s">
        <v>238</v>
      </c>
      <c r="J7" s="88" t="s">
        <v>239</v>
      </c>
      <c r="K7" s="87" t="s">
        <v>140</v>
      </c>
      <c r="L7" s="88" t="s">
        <v>240</v>
      </c>
    </row>
    <row r="8" spans="1:12" ht="49.5" customHeight="1">
      <c r="A8" s="12">
        <v>6</v>
      </c>
      <c r="B8" s="11" t="s">
        <v>79</v>
      </c>
      <c r="C8" s="11" t="s">
        <v>81</v>
      </c>
      <c r="D8" s="13" t="s">
        <v>117</v>
      </c>
      <c r="E8" s="13" t="s">
        <v>142</v>
      </c>
      <c r="F8" s="14" t="s">
        <v>83</v>
      </c>
      <c r="G8" s="35" t="s">
        <v>84</v>
      </c>
      <c r="H8" s="33" t="s">
        <v>241</v>
      </c>
      <c r="I8" s="70" t="s">
        <v>242</v>
      </c>
      <c r="J8" s="70" t="s">
        <v>243</v>
      </c>
      <c r="K8" s="71" t="s">
        <v>140</v>
      </c>
      <c r="L8" s="71" t="s">
        <v>140</v>
      </c>
    </row>
    <row r="9" spans="1:12" ht="49.5" customHeight="1">
      <c r="A9" s="12">
        <v>7</v>
      </c>
      <c r="B9" s="11" t="s">
        <v>89</v>
      </c>
      <c r="C9" s="11" t="s">
        <v>91</v>
      </c>
      <c r="D9" s="13" t="s">
        <v>117</v>
      </c>
      <c r="E9" s="13" t="s">
        <v>36</v>
      </c>
      <c r="F9" s="14" t="s">
        <v>92</v>
      </c>
      <c r="G9" s="35" t="s">
        <v>94</v>
      </c>
      <c r="H9" s="33" t="s">
        <v>244</v>
      </c>
      <c r="I9" s="70" t="s">
        <v>245</v>
      </c>
      <c r="J9" s="70" t="s">
        <v>246</v>
      </c>
      <c r="K9" s="71" t="s">
        <v>140</v>
      </c>
      <c r="L9" s="71" t="s">
        <v>140</v>
      </c>
    </row>
    <row r="10" spans="1:12" ht="36" customHeight="1">
      <c r="A10" s="12">
        <v>8</v>
      </c>
      <c r="B10" s="11" t="s">
        <v>99</v>
      </c>
      <c r="C10" s="11" t="s">
        <v>101</v>
      </c>
      <c r="D10" s="13" t="s">
        <v>134</v>
      </c>
      <c r="E10" s="13" t="s">
        <v>36</v>
      </c>
      <c r="F10" s="14" t="s">
        <v>102</v>
      </c>
      <c r="G10" s="76">
        <v>1.7999999999999999E-2</v>
      </c>
      <c r="H10" s="61">
        <v>1.4200000000000001E-2</v>
      </c>
      <c r="I10" s="70" t="s">
        <v>247</v>
      </c>
      <c r="J10" s="70" t="s">
        <v>248</v>
      </c>
      <c r="K10" s="71" t="s">
        <v>140</v>
      </c>
      <c r="L10" s="11" t="s">
        <v>140</v>
      </c>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B952D-BA84-426B-A9AF-1CA464C12B8C}">
  <sheetPr>
    <tabColor theme="5" tint="0.39997558519241921"/>
  </sheetPr>
  <dimension ref="A2:L282"/>
  <sheetViews>
    <sheetView workbookViewId="0">
      <selection activeCell="F7" sqref="F7"/>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11"/>
      <c r="I3" s="70"/>
      <c r="J3" s="70"/>
      <c r="K3" s="71"/>
      <c r="L3" s="11"/>
    </row>
    <row r="4" spans="1:12" ht="57" customHeight="1">
      <c r="A4" s="12">
        <v>2</v>
      </c>
      <c r="B4" s="11" t="s">
        <v>43</v>
      </c>
      <c r="C4" s="11" t="s">
        <v>45</v>
      </c>
      <c r="D4" s="13" t="s">
        <v>117</v>
      </c>
      <c r="E4" s="13" t="s">
        <v>36</v>
      </c>
      <c r="F4" s="14" t="s">
        <v>47</v>
      </c>
      <c r="G4" s="14" t="s">
        <v>49</v>
      </c>
      <c r="H4" s="11"/>
      <c r="I4" s="70"/>
      <c r="J4" s="70"/>
      <c r="K4" s="71"/>
      <c r="L4" s="11"/>
    </row>
    <row r="5" spans="1:12" ht="36" customHeight="1">
      <c r="A5" s="12">
        <v>3</v>
      </c>
      <c r="B5" s="11" t="s">
        <v>53</v>
      </c>
      <c r="C5" s="11" t="s">
        <v>55</v>
      </c>
      <c r="D5" s="13" t="s">
        <v>117</v>
      </c>
      <c r="E5" s="13" t="s">
        <v>36</v>
      </c>
      <c r="F5" s="14" t="s">
        <v>56</v>
      </c>
      <c r="G5" s="14" t="s">
        <v>58</v>
      </c>
      <c r="H5" s="11"/>
      <c r="I5" s="70"/>
      <c r="J5" s="70"/>
      <c r="K5" s="71"/>
      <c r="L5" s="11"/>
    </row>
    <row r="6" spans="1:12" ht="48" customHeight="1">
      <c r="A6" s="12">
        <v>4</v>
      </c>
      <c r="B6" s="11" t="s">
        <v>61</v>
      </c>
      <c r="C6" s="11" t="s">
        <v>63</v>
      </c>
      <c r="D6" s="13" t="s">
        <v>117</v>
      </c>
      <c r="E6" s="13" t="s">
        <v>36</v>
      </c>
      <c r="F6" s="14" t="s">
        <v>64</v>
      </c>
      <c r="G6" s="14" t="s">
        <v>65</v>
      </c>
      <c r="H6" s="33"/>
      <c r="I6" s="70"/>
      <c r="J6" s="70"/>
      <c r="K6" s="71"/>
      <c r="L6" s="71"/>
    </row>
    <row r="7" spans="1:12" ht="54.75" customHeight="1">
      <c r="A7" s="12">
        <v>5</v>
      </c>
      <c r="B7" s="11" t="s">
        <v>68</v>
      </c>
      <c r="C7" s="11" t="s">
        <v>133</v>
      </c>
      <c r="D7" s="13" t="s">
        <v>134</v>
      </c>
      <c r="E7" s="13" t="s">
        <v>135</v>
      </c>
      <c r="F7" s="86" t="s">
        <v>136</v>
      </c>
      <c r="G7" s="14" t="s">
        <v>75</v>
      </c>
      <c r="H7" s="11"/>
      <c r="I7" s="70"/>
      <c r="J7" s="70"/>
      <c r="K7" s="71"/>
      <c r="L7" s="11"/>
    </row>
    <row r="8" spans="1:12" ht="36" customHeight="1">
      <c r="A8" s="12">
        <v>6</v>
      </c>
      <c r="B8" s="11" t="s">
        <v>79</v>
      </c>
      <c r="C8" s="11" t="s">
        <v>81</v>
      </c>
      <c r="D8" s="13" t="s">
        <v>117</v>
      </c>
      <c r="E8" s="13" t="s">
        <v>142</v>
      </c>
      <c r="F8" s="14" t="s">
        <v>83</v>
      </c>
      <c r="G8" s="35" t="s">
        <v>84</v>
      </c>
      <c r="H8" s="11"/>
      <c r="I8" s="70"/>
      <c r="J8" s="70"/>
      <c r="K8" s="71"/>
      <c r="L8" s="11"/>
    </row>
    <row r="9" spans="1:12" ht="36" customHeight="1">
      <c r="A9" s="12">
        <v>7</v>
      </c>
      <c r="B9" s="11" t="s">
        <v>89</v>
      </c>
      <c r="C9" s="11" t="s">
        <v>91</v>
      </c>
      <c r="D9" s="13" t="s">
        <v>117</v>
      </c>
      <c r="E9" s="13" t="s">
        <v>36</v>
      </c>
      <c r="F9" s="14" t="s">
        <v>92</v>
      </c>
      <c r="G9" s="35" t="s">
        <v>94</v>
      </c>
      <c r="H9" s="11"/>
      <c r="I9" s="70"/>
      <c r="J9" s="70"/>
      <c r="K9" s="71"/>
      <c r="L9" s="11"/>
    </row>
    <row r="10" spans="1:12" ht="36" customHeight="1">
      <c r="A10" s="12">
        <v>8</v>
      </c>
      <c r="B10" s="11" t="s">
        <v>99</v>
      </c>
      <c r="C10" s="11" t="s">
        <v>101</v>
      </c>
      <c r="D10" s="13" t="s">
        <v>134</v>
      </c>
      <c r="E10" s="13" t="s">
        <v>36</v>
      </c>
      <c r="F10" s="14" t="s">
        <v>102</v>
      </c>
      <c r="G10" s="36">
        <v>1.7999999999999999E-2</v>
      </c>
      <c r="H10" s="34"/>
      <c r="I10" s="70"/>
      <c r="J10" s="70"/>
      <c r="K10" s="71"/>
      <c r="L10" s="11"/>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89DC-E554-4230-B6B8-883E979A45E8}">
  <sheetPr>
    <tabColor theme="5" tint="0.39997558519241921"/>
  </sheetPr>
  <dimension ref="A2:L282"/>
  <sheetViews>
    <sheetView workbookViewId="0">
      <selection activeCell="F7" sqref="F7"/>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11"/>
      <c r="I3" s="70"/>
      <c r="J3" s="70"/>
      <c r="K3" s="71"/>
      <c r="L3" s="11"/>
    </row>
    <row r="4" spans="1:12" ht="57" customHeight="1">
      <c r="A4" s="12">
        <v>2</v>
      </c>
      <c r="B4" s="11" t="s">
        <v>43</v>
      </c>
      <c r="C4" s="11" t="s">
        <v>45</v>
      </c>
      <c r="D4" s="13" t="s">
        <v>117</v>
      </c>
      <c r="E4" s="13" t="s">
        <v>36</v>
      </c>
      <c r="F4" s="14" t="s">
        <v>47</v>
      </c>
      <c r="G4" s="14" t="s">
        <v>49</v>
      </c>
      <c r="H4" s="11"/>
      <c r="I4" s="70"/>
      <c r="J4" s="70"/>
      <c r="K4" s="71"/>
      <c r="L4" s="11"/>
    </row>
    <row r="5" spans="1:12" ht="36" customHeight="1">
      <c r="A5" s="12">
        <v>3</v>
      </c>
      <c r="B5" s="11" t="s">
        <v>53</v>
      </c>
      <c r="C5" s="11" t="s">
        <v>55</v>
      </c>
      <c r="D5" s="13" t="s">
        <v>117</v>
      </c>
      <c r="E5" s="13" t="s">
        <v>36</v>
      </c>
      <c r="F5" s="14" t="s">
        <v>56</v>
      </c>
      <c r="G5" s="14" t="s">
        <v>58</v>
      </c>
      <c r="H5" s="11"/>
      <c r="I5" s="70"/>
      <c r="J5" s="70"/>
      <c r="K5" s="71"/>
      <c r="L5" s="11"/>
    </row>
    <row r="6" spans="1:12" ht="48" customHeight="1">
      <c r="A6" s="12">
        <v>4</v>
      </c>
      <c r="B6" s="11" t="s">
        <v>61</v>
      </c>
      <c r="C6" s="11" t="s">
        <v>63</v>
      </c>
      <c r="D6" s="13" t="s">
        <v>117</v>
      </c>
      <c r="E6" s="13" t="s">
        <v>36</v>
      </c>
      <c r="F6" s="14" t="s">
        <v>64</v>
      </c>
      <c r="G6" s="14" t="s">
        <v>65</v>
      </c>
      <c r="H6" s="33"/>
      <c r="I6" s="70"/>
      <c r="J6" s="70"/>
      <c r="K6" s="71"/>
      <c r="L6" s="71"/>
    </row>
    <row r="7" spans="1:12" ht="54.75" customHeight="1">
      <c r="A7" s="12">
        <v>5</v>
      </c>
      <c r="B7" s="11" t="s">
        <v>68</v>
      </c>
      <c r="C7" s="11" t="s">
        <v>133</v>
      </c>
      <c r="D7" s="13" t="s">
        <v>134</v>
      </c>
      <c r="E7" s="13" t="s">
        <v>135</v>
      </c>
      <c r="F7" s="86" t="s">
        <v>136</v>
      </c>
      <c r="G7" s="14" t="s">
        <v>75</v>
      </c>
      <c r="H7" s="11"/>
      <c r="I7" s="70"/>
      <c r="J7" s="70"/>
      <c r="K7" s="71"/>
      <c r="L7" s="11"/>
    </row>
    <row r="8" spans="1:12" ht="36" customHeight="1">
      <c r="A8" s="12">
        <v>6</v>
      </c>
      <c r="B8" s="11" t="s">
        <v>79</v>
      </c>
      <c r="C8" s="11" t="s">
        <v>81</v>
      </c>
      <c r="D8" s="13" t="s">
        <v>117</v>
      </c>
      <c r="E8" s="13" t="s">
        <v>142</v>
      </c>
      <c r="F8" s="14" t="s">
        <v>83</v>
      </c>
      <c r="G8" s="35" t="s">
        <v>84</v>
      </c>
      <c r="H8" s="11"/>
      <c r="I8" s="70"/>
      <c r="J8" s="70"/>
      <c r="K8" s="71"/>
      <c r="L8" s="11"/>
    </row>
    <row r="9" spans="1:12" ht="36" customHeight="1">
      <c r="A9" s="12">
        <v>7</v>
      </c>
      <c r="B9" s="11" t="s">
        <v>89</v>
      </c>
      <c r="C9" s="11" t="s">
        <v>91</v>
      </c>
      <c r="D9" s="13" t="s">
        <v>117</v>
      </c>
      <c r="E9" s="13" t="s">
        <v>36</v>
      </c>
      <c r="F9" s="14" t="s">
        <v>92</v>
      </c>
      <c r="G9" s="35" t="s">
        <v>94</v>
      </c>
      <c r="H9" s="11"/>
      <c r="I9" s="70"/>
      <c r="J9" s="70"/>
      <c r="K9" s="71"/>
      <c r="L9" s="11"/>
    </row>
    <row r="10" spans="1:12" ht="36" customHeight="1">
      <c r="A10" s="12">
        <v>8</v>
      </c>
      <c r="B10" s="11" t="s">
        <v>99</v>
      </c>
      <c r="C10" s="11" t="s">
        <v>101</v>
      </c>
      <c r="D10" s="13" t="s">
        <v>134</v>
      </c>
      <c r="E10" s="13" t="s">
        <v>36</v>
      </c>
      <c r="F10" s="14" t="s">
        <v>102</v>
      </c>
      <c r="G10" s="36">
        <v>1.7999999999999999E-2</v>
      </c>
      <c r="H10" s="34"/>
      <c r="I10" s="70"/>
      <c r="J10" s="70"/>
      <c r="K10" s="71"/>
      <c r="L10" s="11"/>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ADB62-FDA1-4ADB-BC1B-697EFBC307DB}">
  <sheetPr>
    <tabColor theme="5" tint="0.39997558519241921"/>
  </sheetPr>
  <dimension ref="A2:L282"/>
  <sheetViews>
    <sheetView showGridLines="0" workbookViewId="0">
      <pane xSplit="1" ySplit="2" topLeftCell="E3" activePane="bottomRight" state="frozen"/>
      <selection pane="bottomRight" activeCell="F7" sqref="F7"/>
      <selection pane="bottomLeft" activeCell="F7" sqref="F7"/>
      <selection pane="topRight" activeCell="F7" sqref="F7"/>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11"/>
      <c r="I3" s="70"/>
      <c r="J3" s="70"/>
      <c r="K3" s="71"/>
      <c r="L3" s="11"/>
    </row>
    <row r="4" spans="1:12" ht="57" customHeight="1">
      <c r="A4" s="12">
        <v>2</v>
      </c>
      <c r="B4" s="11" t="s">
        <v>43</v>
      </c>
      <c r="C4" s="11" t="s">
        <v>45</v>
      </c>
      <c r="D4" s="13" t="s">
        <v>117</v>
      </c>
      <c r="E4" s="13" t="s">
        <v>36</v>
      </c>
      <c r="F4" s="14" t="s">
        <v>47</v>
      </c>
      <c r="G4" s="14" t="s">
        <v>49</v>
      </c>
      <c r="H4" s="11"/>
      <c r="I4" s="70"/>
      <c r="J4" s="70"/>
      <c r="K4" s="71"/>
      <c r="L4" s="11"/>
    </row>
    <row r="5" spans="1:12" ht="36" customHeight="1">
      <c r="A5" s="12">
        <v>3</v>
      </c>
      <c r="B5" s="11" t="s">
        <v>53</v>
      </c>
      <c r="C5" s="11" t="s">
        <v>55</v>
      </c>
      <c r="D5" s="13" t="s">
        <v>117</v>
      </c>
      <c r="E5" s="13" t="s">
        <v>36</v>
      </c>
      <c r="F5" s="14" t="s">
        <v>56</v>
      </c>
      <c r="G5" s="14" t="s">
        <v>58</v>
      </c>
      <c r="H5" s="11"/>
      <c r="I5" s="70"/>
      <c r="J5" s="70"/>
      <c r="K5" s="71"/>
      <c r="L5" s="11"/>
    </row>
    <row r="6" spans="1:12" ht="48" customHeight="1">
      <c r="A6" s="12">
        <v>4</v>
      </c>
      <c r="B6" s="11" t="s">
        <v>61</v>
      </c>
      <c r="C6" s="11" t="s">
        <v>63</v>
      </c>
      <c r="D6" s="13" t="s">
        <v>117</v>
      </c>
      <c r="E6" s="13" t="s">
        <v>36</v>
      </c>
      <c r="F6" s="14" t="s">
        <v>64</v>
      </c>
      <c r="G6" s="14" t="s">
        <v>65</v>
      </c>
      <c r="H6" s="33"/>
      <c r="I6" s="70"/>
      <c r="J6" s="70"/>
      <c r="K6" s="71"/>
      <c r="L6" s="71"/>
    </row>
    <row r="7" spans="1:12" ht="54.75" customHeight="1">
      <c r="A7" s="12">
        <v>5</v>
      </c>
      <c r="B7" s="11" t="s">
        <v>68</v>
      </c>
      <c r="C7" s="11" t="s">
        <v>133</v>
      </c>
      <c r="D7" s="13" t="s">
        <v>134</v>
      </c>
      <c r="E7" s="13" t="s">
        <v>135</v>
      </c>
      <c r="F7" s="86" t="s">
        <v>136</v>
      </c>
      <c r="G7" s="14" t="s">
        <v>75</v>
      </c>
      <c r="H7" s="11"/>
      <c r="I7" s="70"/>
      <c r="J7" s="70"/>
      <c r="K7" s="71"/>
      <c r="L7" s="11"/>
    </row>
    <row r="8" spans="1:12" ht="36" customHeight="1">
      <c r="A8" s="12">
        <v>6</v>
      </c>
      <c r="B8" s="11" t="s">
        <v>79</v>
      </c>
      <c r="C8" s="11" t="s">
        <v>81</v>
      </c>
      <c r="D8" s="13" t="s">
        <v>117</v>
      </c>
      <c r="E8" s="13" t="s">
        <v>142</v>
      </c>
      <c r="F8" s="14" t="s">
        <v>83</v>
      </c>
      <c r="G8" s="35" t="s">
        <v>84</v>
      </c>
      <c r="H8" s="11"/>
      <c r="I8" s="70"/>
      <c r="J8" s="70"/>
      <c r="K8" s="71"/>
      <c r="L8" s="11"/>
    </row>
    <row r="9" spans="1:12" ht="36" customHeight="1">
      <c r="A9" s="12">
        <v>7</v>
      </c>
      <c r="B9" s="11" t="s">
        <v>89</v>
      </c>
      <c r="C9" s="11" t="s">
        <v>91</v>
      </c>
      <c r="D9" s="13" t="s">
        <v>117</v>
      </c>
      <c r="E9" s="13" t="s">
        <v>36</v>
      </c>
      <c r="F9" s="14" t="s">
        <v>92</v>
      </c>
      <c r="G9" s="35" t="s">
        <v>94</v>
      </c>
      <c r="H9" s="11"/>
      <c r="I9" s="70"/>
      <c r="J9" s="70"/>
      <c r="K9" s="71"/>
      <c r="L9" s="11"/>
    </row>
    <row r="10" spans="1:12" ht="36" customHeight="1">
      <c r="A10" s="12">
        <v>8</v>
      </c>
      <c r="B10" s="11" t="s">
        <v>99</v>
      </c>
      <c r="C10" s="11" t="s">
        <v>101</v>
      </c>
      <c r="D10" s="13" t="s">
        <v>134</v>
      </c>
      <c r="E10" s="13" t="s">
        <v>36</v>
      </c>
      <c r="F10" s="14" t="s">
        <v>102</v>
      </c>
      <c r="G10" s="36">
        <v>1.7999999999999999E-2</v>
      </c>
      <c r="H10" s="34"/>
      <c r="I10" s="70"/>
      <c r="J10" s="70"/>
      <c r="K10" s="71"/>
      <c r="L10" s="11"/>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autoFilter ref="A2:K282" xr:uid="{C6108AAC-0225-4B1D-B351-DE8C91B5297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40258-3F92-41DD-AC80-07B6D81CB9BA}">
  <sheetPr>
    <tabColor theme="5" tint="0.39997558519241921"/>
  </sheetPr>
  <dimension ref="A2:L282"/>
  <sheetViews>
    <sheetView topLeftCell="D1" workbookViewId="0">
      <selection activeCell="F7" sqref="F7"/>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6.33203125"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51.75" customHeight="1">
      <c r="A3" s="12">
        <v>1</v>
      </c>
      <c r="B3" s="11" t="s">
        <v>31</v>
      </c>
      <c r="C3" s="11" t="s">
        <v>34</v>
      </c>
      <c r="D3" s="13" t="s">
        <v>112</v>
      </c>
      <c r="E3" s="13" t="s">
        <v>36</v>
      </c>
      <c r="F3" s="14" t="s">
        <v>37</v>
      </c>
      <c r="G3" s="14" t="s">
        <v>39</v>
      </c>
      <c r="H3" s="33"/>
      <c r="I3" s="70"/>
      <c r="J3" s="70"/>
      <c r="K3" s="71"/>
      <c r="L3" s="71"/>
    </row>
    <row r="4" spans="1:12" ht="36" customHeight="1">
      <c r="A4" s="12">
        <v>2</v>
      </c>
      <c r="B4" s="11" t="s">
        <v>43</v>
      </c>
      <c r="C4" s="11" t="s">
        <v>45</v>
      </c>
      <c r="D4" s="13" t="s">
        <v>117</v>
      </c>
      <c r="E4" s="13" t="s">
        <v>36</v>
      </c>
      <c r="F4" s="14" t="s">
        <v>47</v>
      </c>
      <c r="G4" s="14" t="s">
        <v>49</v>
      </c>
      <c r="H4" s="33"/>
      <c r="I4" s="70"/>
      <c r="J4" s="70"/>
      <c r="K4" s="71"/>
      <c r="L4" s="71"/>
    </row>
    <row r="5" spans="1:12" ht="36" customHeight="1">
      <c r="A5" s="12">
        <v>3</v>
      </c>
      <c r="B5" s="11" t="s">
        <v>53</v>
      </c>
      <c r="C5" s="11" t="s">
        <v>55</v>
      </c>
      <c r="D5" s="13" t="s">
        <v>117</v>
      </c>
      <c r="E5" s="13" t="s">
        <v>36</v>
      </c>
      <c r="F5" s="14" t="s">
        <v>56</v>
      </c>
      <c r="G5" s="14" t="s">
        <v>58</v>
      </c>
      <c r="H5" s="33"/>
      <c r="I5" s="70"/>
      <c r="J5" s="70"/>
      <c r="K5" s="71"/>
      <c r="L5" s="71"/>
    </row>
    <row r="6" spans="1:12" ht="63.75" customHeight="1">
      <c r="A6" s="12">
        <v>4</v>
      </c>
      <c r="B6" s="11" t="s">
        <v>61</v>
      </c>
      <c r="C6" s="11" t="s">
        <v>63</v>
      </c>
      <c r="D6" s="13" t="s">
        <v>117</v>
      </c>
      <c r="E6" s="13" t="s">
        <v>36</v>
      </c>
      <c r="F6" s="14" t="s">
        <v>64</v>
      </c>
      <c r="G6" s="14" t="s">
        <v>65</v>
      </c>
      <c r="H6" s="33"/>
      <c r="I6" s="70"/>
      <c r="J6" s="70"/>
      <c r="K6" s="71"/>
      <c r="L6" s="71"/>
    </row>
    <row r="7" spans="1:12" ht="36" customHeight="1">
      <c r="A7" s="12">
        <v>5</v>
      </c>
      <c r="B7" s="11" t="s">
        <v>68</v>
      </c>
      <c r="C7" s="11" t="s">
        <v>133</v>
      </c>
      <c r="D7" s="13" t="s">
        <v>134</v>
      </c>
      <c r="E7" s="13" t="s">
        <v>135</v>
      </c>
      <c r="F7" s="86" t="s">
        <v>136</v>
      </c>
      <c r="G7" s="14" t="s">
        <v>75</v>
      </c>
      <c r="H7" s="33"/>
      <c r="I7" s="70"/>
      <c r="J7" s="70"/>
      <c r="K7" s="71"/>
      <c r="L7" s="71"/>
    </row>
    <row r="8" spans="1:12" ht="36" customHeight="1">
      <c r="A8" s="12">
        <v>6</v>
      </c>
      <c r="B8" s="11" t="s">
        <v>79</v>
      </c>
      <c r="C8" s="11" t="s">
        <v>81</v>
      </c>
      <c r="D8" s="13" t="s">
        <v>117</v>
      </c>
      <c r="E8" s="13" t="s">
        <v>142</v>
      </c>
      <c r="F8" s="14" t="s">
        <v>83</v>
      </c>
      <c r="G8" s="35" t="s">
        <v>84</v>
      </c>
      <c r="H8" s="33"/>
      <c r="I8" s="70"/>
      <c r="J8" s="70"/>
      <c r="K8" s="71"/>
      <c r="L8" s="78"/>
    </row>
    <row r="9" spans="1:12" ht="36" customHeight="1">
      <c r="A9" s="12">
        <v>7</v>
      </c>
      <c r="B9" s="11" t="s">
        <v>89</v>
      </c>
      <c r="C9" s="11" t="s">
        <v>91</v>
      </c>
      <c r="D9" s="13" t="s">
        <v>117</v>
      </c>
      <c r="E9" s="13" t="s">
        <v>36</v>
      </c>
      <c r="F9" s="14" t="s">
        <v>92</v>
      </c>
      <c r="G9" s="35" t="s">
        <v>94</v>
      </c>
      <c r="H9" s="33"/>
      <c r="I9" s="70"/>
      <c r="J9" s="70"/>
      <c r="K9" s="71"/>
      <c r="L9" s="78"/>
    </row>
    <row r="10" spans="1:12" ht="36" customHeight="1">
      <c r="A10" s="12">
        <v>8</v>
      </c>
      <c r="B10" s="11" t="s">
        <v>99</v>
      </c>
      <c r="C10" s="11" t="s">
        <v>101</v>
      </c>
      <c r="D10" s="13" t="s">
        <v>134</v>
      </c>
      <c r="E10" s="13" t="s">
        <v>36</v>
      </c>
      <c r="F10" s="14" t="s">
        <v>102</v>
      </c>
      <c r="G10" s="36">
        <v>1.7999999999999999E-2</v>
      </c>
      <c r="H10" s="61"/>
      <c r="I10" s="70"/>
      <c r="J10" s="70"/>
      <c r="K10" s="71"/>
      <c r="L10" s="79"/>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5D26-D67A-469A-B916-E8CB79F1575C}">
  <sheetPr>
    <tabColor theme="5" tint="0.39997558519241921"/>
  </sheetPr>
  <dimension ref="A2:L282"/>
  <sheetViews>
    <sheetView workbookViewId="0">
      <pane xSplit="2" ySplit="2" topLeftCell="H4" activePane="bottomRight" state="frozen"/>
      <selection pane="bottomRight" activeCell="F7" sqref="F7"/>
      <selection pane="bottomLeft" activeCell="F7" sqref="F7"/>
      <selection pane="topRight" activeCell="F7" sqref="F7"/>
    </sheetView>
  </sheetViews>
  <sheetFormatPr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 customHeight="1">
      <c r="A3" s="12">
        <v>1</v>
      </c>
      <c r="B3" s="11" t="s">
        <v>31</v>
      </c>
      <c r="C3" s="11" t="s">
        <v>34</v>
      </c>
      <c r="D3" s="13" t="s">
        <v>112</v>
      </c>
      <c r="E3" s="13" t="s">
        <v>36</v>
      </c>
      <c r="F3" s="14" t="s">
        <v>37</v>
      </c>
      <c r="G3" s="14" t="s">
        <v>39</v>
      </c>
      <c r="H3" s="33"/>
      <c r="I3" s="70"/>
      <c r="J3" s="70"/>
      <c r="K3" s="71"/>
      <c r="L3" s="71"/>
    </row>
    <row r="4" spans="1:12" ht="57.75" customHeight="1">
      <c r="A4" s="12">
        <v>2</v>
      </c>
      <c r="B4" s="11" t="s">
        <v>43</v>
      </c>
      <c r="C4" s="11" t="s">
        <v>45</v>
      </c>
      <c r="D4" s="13" t="s">
        <v>117</v>
      </c>
      <c r="E4" s="13" t="s">
        <v>36</v>
      </c>
      <c r="F4" s="14" t="s">
        <v>47</v>
      </c>
      <c r="G4" s="14" t="s">
        <v>49</v>
      </c>
      <c r="H4" s="33"/>
      <c r="I4" s="72"/>
      <c r="J4" s="72"/>
      <c r="K4" s="73"/>
      <c r="L4" s="73"/>
    </row>
    <row r="5" spans="1:12" ht="61.5" customHeight="1">
      <c r="A5" s="12">
        <v>3</v>
      </c>
      <c r="B5" s="11" t="s">
        <v>53</v>
      </c>
      <c r="C5" s="11" t="s">
        <v>55</v>
      </c>
      <c r="D5" s="13" t="s">
        <v>117</v>
      </c>
      <c r="E5" s="13" t="s">
        <v>36</v>
      </c>
      <c r="F5" s="14" t="s">
        <v>56</v>
      </c>
      <c r="G5" s="14" t="s">
        <v>58</v>
      </c>
      <c r="H5" s="33"/>
      <c r="I5" s="74"/>
      <c r="J5" s="70"/>
      <c r="K5" s="71"/>
      <c r="L5" s="71"/>
    </row>
    <row r="6" spans="1:12" ht="74.25" customHeight="1">
      <c r="A6" s="12">
        <v>4</v>
      </c>
      <c r="B6" s="11" t="s">
        <v>61</v>
      </c>
      <c r="C6" s="11" t="s">
        <v>63</v>
      </c>
      <c r="D6" s="13" t="s">
        <v>117</v>
      </c>
      <c r="E6" s="13" t="s">
        <v>36</v>
      </c>
      <c r="F6" s="14" t="s">
        <v>64</v>
      </c>
      <c r="G6" s="14" t="s">
        <v>65</v>
      </c>
      <c r="H6" s="59"/>
      <c r="I6" s="72"/>
      <c r="J6" s="72"/>
      <c r="K6" s="73"/>
      <c r="L6" s="71"/>
    </row>
    <row r="7" spans="1:12" ht="66" customHeight="1">
      <c r="A7" s="12">
        <v>5</v>
      </c>
      <c r="B7" s="11" t="s">
        <v>68</v>
      </c>
      <c r="C7" s="11" t="s">
        <v>133</v>
      </c>
      <c r="D7" s="13" t="s">
        <v>134</v>
      </c>
      <c r="E7" s="13" t="s">
        <v>135</v>
      </c>
      <c r="F7" s="86" t="s">
        <v>136</v>
      </c>
      <c r="G7" s="14" t="s">
        <v>75</v>
      </c>
      <c r="H7" s="33"/>
      <c r="I7" s="70"/>
      <c r="J7" s="70"/>
      <c r="K7" s="71"/>
      <c r="L7" s="71"/>
    </row>
    <row r="8" spans="1:12" ht="54" customHeight="1">
      <c r="A8" s="12">
        <v>6</v>
      </c>
      <c r="B8" s="11" t="s">
        <v>79</v>
      </c>
      <c r="C8" s="11" t="s">
        <v>81</v>
      </c>
      <c r="D8" s="13" t="s">
        <v>117</v>
      </c>
      <c r="E8" s="13" t="s">
        <v>142</v>
      </c>
      <c r="F8" s="14" t="s">
        <v>83</v>
      </c>
      <c r="G8" s="35" t="s">
        <v>84</v>
      </c>
      <c r="H8" s="33"/>
      <c r="I8" s="70"/>
      <c r="J8" s="70"/>
      <c r="K8" s="71"/>
      <c r="L8" s="70"/>
    </row>
    <row r="9" spans="1:12" ht="60.75" customHeight="1">
      <c r="A9" s="12">
        <v>7</v>
      </c>
      <c r="B9" s="11" t="s">
        <v>89</v>
      </c>
      <c r="C9" s="11" t="s">
        <v>91</v>
      </c>
      <c r="D9" s="13" t="s">
        <v>117</v>
      </c>
      <c r="E9" s="13" t="s">
        <v>36</v>
      </c>
      <c r="F9" s="14" t="s">
        <v>92</v>
      </c>
      <c r="G9" s="35" t="s">
        <v>94</v>
      </c>
      <c r="H9" s="33"/>
      <c r="I9" s="70"/>
      <c r="J9" s="70"/>
      <c r="K9" s="71"/>
      <c r="L9" s="70"/>
    </row>
    <row r="10" spans="1:12" ht="36" customHeight="1">
      <c r="A10" s="12">
        <v>8</v>
      </c>
      <c r="B10" s="11" t="s">
        <v>99</v>
      </c>
      <c r="C10" s="11" t="s">
        <v>101</v>
      </c>
      <c r="D10" s="13" t="s">
        <v>134</v>
      </c>
      <c r="E10" s="13" t="s">
        <v>36</v>
      </c>
      <c r="F10" s="14" t="s">
        <v>102</v>
      </c>
      <c r="G10" s="36">
        <v>1.7999999999999999E-2</v>
      </c>
      <c r="H10" s="61"/>
      <c r="I10" s="70"/>
      <c r="J10" s="70"/>
      <c r="K10" s="71"/>
      <c r="L10" s="71"/>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1FAEE-6AF2-4CFC-9814-5BEE99B003E1}">
  <sheetPr>
    <tabColor theme="5" tint="0.39997558519241921"/>
  </sheetPr>
  <dimension ref="A2:L282"/>
  <sheetViews>
    <sheetView topLeftCell="D1" workbookViewId="0">
      <selection activeCell="F7" sqref="F7"/>
    </sheetView>
  </sheetViews>
  <sheetFormatPr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 customHeight="1">
      <c r="A3" s="12">
        <v>1</v>
      </c>
      <c r="B3" s="11" t="s">
        <v>31</v>
      </c>
      <c r="C3" s="11" t="s">
        <v>34</v>
      </c>
      <c r="D3" s="13" t="s">
        <v>112</v>
      </c>
      <c r="E3" s="13" t="s">
        <v>36</v>
      </c>
      <c r="F3" s="14" t="s">
        <v>37</v>
      </c>
      <c r="G3" s="14" t="s">
        <v>39</v>
      </c>
      <c r="H3" s="33"/>
      <c r="I3" s="70"/>
      <c r="J3" s="70"/>
      <c r="K3" s="71"/>
      <c r="L3" s="71"/>
    </row>
    <row r="4" spans="1:12" ht="57.75" customHeight="1">
      <c r="A4" s="12">
        <v>2</v>
      </c>
      <c r="B4" s="11" t="s">
        <v>43</v>
      </c>
      <c r="C4" s="11" t="s">
        <v>45</v>
      </c>
      <c r="D4" s="13" t="s">
        <v>117</v>
      </c>
      <c r="E4" s="13" t="s">
        <v>36</v>
      </c>
      <c r="F4" s="14" t="s">
        <v>47</v>
      </c>
      <c r="G4" s="14" t="s">
        <v>49</v>
      </c>
      <c r="H4" s="33"/>
      <c r="I4" s="72"/>
      <c r="J4" s="72"/>
      <c r="K4" s="73"/>
      <c r="L4" s="73"/>
    </row>
    <row r="5" spans="1:12" ht="61.5" customHeight="1">
      <c r="A5" s="12">
        <v>3</v>
      </c>
      <c r="B5" s="11" t="s">
        <v>53</v>
      </c>
      <c r="C5" s="11" t="s">
        <v>55</v>
      </c>
      <c r="D5" s="13" t="s">
        <v>117</v>
      </c>
      <c r="E5" s="13" t="s">
        <v>36</v>
      </c>
      <c r="F5" s="14" t="s">
        <v>56</v>
      </c>
      <c r="G5" s="14" t="s">
        <v>58</v>
      </c>
      <c r="H5" s="33"/>
      <c r="I5" s="74"/>
      <c r="J5" s="70"/>
      <c r="K5" s="71"/>
      <c r="L5" s="71"/>
    </row>
    <row r="6" spans="1:12" ht="74.25" customHeight="1">
      <c r="A6" s="12">
        <v>4</v>
      </c>
      <c r="B6" s="11" t="s">
        <v>61</v>
      </c>
      <c r="C6" s="11" t="s">
        <v>63</v>
      </c>
      <c r="D6" s="13" t="s">
        <v>117</v>
      </c>
      <c r="E6" s="13" t="s">
        <v>36</v>
      </c>
      <c r="F6" s="14" t="s">
        <v>64</v>
      </c>
      <c r="G6" s="14" t="s">
        <v>65</v>
      </c>
      <c r="H6" s="59"/>
      <c r="I6" s="72"/>
      <c r="J6" s="72"/>
      <c r="K6" s="73"/>
      <c r="L6" s="71"/>
    </row>
    <row r="7" spans="1:12" ht="66" customHeight="1">
      <c r="A7" s="12">
        <v>5</v>
      </c>
      <c r="B7" s="11" t="s">
        <v>68</v>
      </c>
      <c r="C7" s="11" t="s">
        <v>133</v>
      </c>
      <c r="D7" s="13" t="s">
        <v>134</v>
      </c>
      <c r="E7" s="13" t="s">
        <v>135</v>
      </c>
      <c r="F7" s="86" t="s">
        <v>136</v>
      </c>
      <c r="G7" s="14" t="s">
        <v>75</v>
      </c>
      <c r="H7" s="33"/>
      <c r="I7" s="70"/>
      <c r="J7" s="70"/>
      <c r="K7" s="71"/>
      <c r="L7" s="71"/>
    </row>
    <row r="8" spans="1:12" ht="54" customHeight="1">
      <c r="A8" s="12">
        <v>6</v>
      </c>
      <c r="B8" s="11" t="s">
        <v>79</v>
      </c>
      <c r="C8" s="11" t="s">
        <v>81</v>
      </c>
      <c r="D8" s="13" t="s">
        <v>117</v>
      </c>
      <c r="E8" s="13" t="s">
        <v>142</v>
      </c>
      <c r="F8" s="14" t="s">
        <v>83</v>
      </c>
      <c r="G8" s="35" t="s">
        <v>84</v>
      </c>
      <c r="H8" s="82"/>
      <c r="I8" s="70"/>
      <c r="J8" s="70"/>
      <c r="K8" s="71"/>
      <c r="L8" s="70"/>
    </row>
    <row r="9" spans="1:12" ht="60.75" customHeight="1">
      <c r="A9" s="12">
        <v>7</v>
      </c>
      <c r="B9" s="11" t="s">
        <v>89</v>
      </c>
      <c r="C9" s="11" t="s">
        <v>91</v>
      </c>
      <c r="D9" s="13" t="s">
        <v>117</v>
      </c>
      <c r="E9" s="13" t="s">
        <v>36</v>
      </c>
      <c r="F9" s="14" t="s">
        <v>92</v>
      </c>
      <c r="G9" s="35" t="s">
        <v>94</v>
      </c>
      <c r="H9" s="33"/>
      <c r="I9" s="70"/>
      <c r="J9" s="70"/>
      <c r="K9" s="71"/>
      <c r="L9" s="70"/>
    </row>
    <row r="10" spans="1:12" ht="50.25" customHeight="1">
      <c r="A10" s="12">
        <v>8</v>
      </c>
      <c r="B10" s="11" t="s">
        <v>99</v>
      </c>
      <c r="C10" s="11" t="s">
        <v>101</v>
      </c>
      <c r="D10" s="13" t="s">
        <v>134</v>
      </c>
      <c r="E10" s="13" t="s">
        <v>36</v>
      </c>
      <c r="F10" s="14" t="s">
        <v>102</v>
      </c>
      <c r="G10" s="36">
        <v>1.7999999999999999E-2</v>
      </c>
      <c r="H10" s="61"/>
      <c r="I10" s="70"/>
      <c r="J10" s="70"/>
      <c r="K10" s="71"/>
      <c r="L10" s="71"/>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DC05A-FFA9-406A-A389-2D1947980309}">
  <sheetPr>
    <tabColor theme="5" tint="0.39997558519241921"/>
  </sheetPr>
  <dimension ref="A2:N282"/>
  <sheetViews>
    <sheetView topLeftCell="A4" workbookViewId="0">
      <selection activeCell="F7" sqref="F7"/>
    </sheetView>
  </sheetViews>
  <sheetFormatPr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4"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4" ht="63" customHeight="1">
      <c r="A3" s="12">
        <v>1</v>
      </c>
      <c r="B3" s="11" t="s">
        <v>31</v>
      </c>
      <c r="C3" s="11" t="s">
        <v>34</v>
      </c>
      <c r="D3" s="13" t="s">
        <v>112</v>
      </c>
      <c r="E3" s="13" t="s">
        <v>36</v>
      </c>
      <c r="F3" s="14" t="s">
        <v>37</v>
      </c>
      <c r="G3" s="14" t="s">
        <v>39</v>
      </c>
      <c r="H3" s="33"/>
      <c r="I3" s="70"/>
      <c r="J3" s="70"/>
      <c r="K3" s="71"/>
      <c r="L3" s="71"/>
    </row>
    <row r="4" spans="1:14" ht="71.45" customHeight="1">
      <c r="A4" s="12">
        <v>2</v>
      </c>
      <c r="B4" s="11" t="s">
        <v>43</v>
      </c>
      <c r="C4" s="11" t="s">
        <v>45</v>
      </c>
      <c r="D4" s="13" t="s">
        <v>117</v>
      </c>
      <c r="E4" s="13" t="s">
        <v>36</v>
      </c>
      <c r="F4" s="14" t="s">
        <v>47</v>
      </c>
      <c r="G4" s="14" t="s">
        <v>49</v>
      </c>
      <c r="H4" s="33"/>
      <c r="I4" s="72"/>
      <c r="J4" s="72"/>
      <c r="K4" s="73"/>
      <c r="L4" s="73"/>
    </row>
    <row r="5" spans="1:14" ht="61.5" customHeight="1">
      <c r="A5" s="12">
        <v>3</v>
      </c>
      <c r="B5" s="11" t="s">
        <v>53</v>
      </c>
      <c r="C5" s="11" t="s">
        <v>55</v>
      </c>
      <c r="D5" s="13" t="s">
        <v>117</v>
      </c>
      <c r="E5" s="13" t="s">
        <v>36</v>
      </c>
      <c r="F5" s="14" t="s">
        <v>56</v>
      </c>
      <c r="G5" s="14" t="s">
        <v>58</v>
      </c>
      <c r="H5" s="33"/>
      <c r="I5" s="74"/>
      <c r="J5" s="70"/>
      <c r="K5" s="71"/>
      <c r="L5" s="71"/>
    </row>
    <row r="6" spans="1:14" ht="74.25" customHeight="1">
      <c r="A6" s="12">
        <v>4</v>
      </c>
      <c r="B6" s="11" t="s">
        <v>61</v>
      </c>
      <c r="C6" s="11" t="s">
        <v>63</v>
      </c>
      <c r="D6" s="13" t="s">
        <v>117</v>
      </c>
      <c r="E6" s="13" t="s">
        <v>36</v>
      </c>
      <c r="F6" s="14" t="s">
        <v>64</v>
      </c>
      <c r="G6" s="14" t="s">
        <v>65</v>
      </c>
      <c r="H6" s="59"/>
      <c r="I6" s="72"/>
      <c r="J6" s="72"/>
      <c r="K6" s="73"/>
      <c r="L6" s="71"/>
    </row>
    <row r="7" spans="1:14" ht="66" customHeight="1">
      <c r="A7" s="12">
        <v>5</v>
      </c>
      <c r="B7" s="11" t="s">
        <v>68</v>
      </c>
      <c r="C7" s="11" t="s">
        <v>133</v>
      </c>
      <c r="D7" s="13" t="s">
        <v>134</v>
      </c>
      <c r="E7" s="13" t="s">
        <v>135</v>
      </c>
      <c r="F7" s="86" t="s">
        <v>136</v>
      </c>
      <c r="G7" s="14" t="s">
        <v>75</v>
      </c>
      <c r="H7" s="33"/>
      <c r="I7" s="70"/>
      <c r="J7" s="70"/>
      <c r="K7" s="71"/>
      <c r="L7" s="71"/>
    </row>
    <row r="8" spans="1:14" ht="54" customHeight="1">
      <c r="A8" s="12">
        <v>6</v>
      </c>
      <c r="B8" s="11" t="s">
        <v>79</v>
      </c>
      <c r="C8" s="11" t="s">
        <v>81</v>
      </c>
      <c r="D8" s="13" t="s">
        <v>117</v>
      </c>
      <c r="E8" s="13" t="s">
        <v>142</v>
      </c>
      <c r="F8" s="14" t="s">
        <v>83</v>
      </c>
      <c r="G8" s="35" t="s">
        <v>84</v>
      </c>
      <c r="H8" s="82"/>
      <c r="I8" s="70"/>
      <c r="J8" s="70"/>
      <c r="K8" s="71"/>
      <c r="L8" s="70"/>
    </row>
    <row r="9" spans="1:14" ht="60.75" customHeight="1">
      <c r="A9" s="12">
        <v>7</v>
      </c>
      <c r="B9" s="11" t="s">
        <v>89</v>
      </c>
      <c r="C9" s="11" t="s">
        <v>91</v>
      </c>
      <c r="D9" s="13" t="s">
        <v>117</v>
      </c>
      <c r="E9" s="13" t="s">
        <v>36</v>
      </c>
      <c r="F9" s="14" t="s">
        <v>92</v>
      </c>
      <c r="G9" s="35" t="s">
        <v>94</v>
      </c>
      <c r="H9" s="33"/>
      <c r="I9" s="70"/>
      <c r="J9" s="70"/>
      <c r="K9" s="71"/>
      <c r="L9" s="70"/>
      <c r="N9" s="77"/>
    </row>
    <row r="10" spans="1:14" ht="50.25" customHeight="1">
      <c r="A10" s="12">
        <v>8</v>
      </c>
      <c r="B10" s="11" t="s">
        <v>99</v>
      </c>
      <c r="C10" s="11" t="s">
        <v>101</v>
      </c>
      <c r="D10" s="13" t="s">
        <v>134</v>
      </c>
      <c r="E10" s="13" t="s">
        <v>36</v>
      </c>
      <c r="F10" s="14" t="s">
        <v>102</v>
      </c>
      <c r="G10" s="76">
        <v>1.7999999999999999E-2</v>
      </c>
      <c r="H10" s="61"/>
      <c r="I10" s="70"/>
      <c r="J10" s="70"/>
      <c r="K10" s="71"/>
      <c r="L10" s="71"/>
    </row>
    <row r="11" spans="1:14" ht="12" customHeight="1">
      <c r="I11" s="9"/>
      <c r="J11" s="9"/>
      <c r="K11" s="9"/>
    </row>
    <row r="12" spans="1:14" ht="30" customHeight="1">
      <c r="A12" s="10"/>
      <c r="B12" s="10"/>
      <c r="C12" s="10"/>
      <c r="D12" s="10"/>
      <c r="E12" s="10"/>
      <c r="F12" s="10"/>
      <c r="G12" s="10"/>
      <c r="H12" s="10"/>
      <c r="I12" s="10"/>
      <c r="J12" s="10"/>
      <c r="K12" s="10"/>
      <c r="L12" s="10"/>
    </row>
    <row r="13" spans="1:14" ht="12" customHeight="1">
      <c r="I13" s="9"/>
      <c r="J13" s="9"/>
      <c r="K13" s="9"/>
    </row>
    <row r="14" spans="1:14">
      <c r="F14" s="1" t="s">
        <v>153</v>
      </c>
      <c r="I14" s="9"/>
      <c r="J14" s="9"/>
      <c r="K14" s="9"/>
    </row>
    <row r="15" spans="1:14">
      <c r="I15" s="9"/>
      <c r="J15" s="9"/>
      <c r="K15" s="9"/>
    </row>
    <row r="16" spans="1:14">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B9DB-9FE5-4A16-83C5-CAE9385EF1D2}">
  <sheetPr>
    <tabColor theme="5" tint="0.39997558519241921"/>
  </sheetPr>
  <dimension ref="A2:N282"/>
  <sheetViews>
    <sheetView topLeftCell="D5" workbookViewId="0">
      <selection activeCell="F7" sqref="F7"/>
    </sheetView>
  </sheetViews>
  <sheetFormatPr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4"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4" ht="63" customHeight="1">
      <c r="A3" s="12">
        <v>1</v>
      </c>
      <c r="B3" s="11" t="s">
        <v>31</v>
      </c>
      <c r="C3" s="11" t="s">
        <v>34</v>
      </c>
      <c r="D3" s="13" t="s">
        <v>112</v>
      </c>
      <c r="E3" s="13" t="s">
        <v>36</v>
      </c>
      <c r="F3" s="14" t="s">
        <v>37</v>
      </c>
      <c r="G3" s="14" t="s">
        <v>39</v>
      </c>
      <c r="H3" s="33"/>
      <c r="I3" s="70"/>
      <c r="J3" s="70"/>
      <c r="K3" s="71"/>
      <c r="L3" s="71"/>
    </row>
    <row r="4" spans="1:14" ht="71.45" customHeight="1">
      <c r="A4" s="12">
        <v>2</v>
      </c>
      <c r="B4" s="11" t="s">
        <v>43</v>
      </c>
      <c r="C4" s="11" t="s">
        <v>45</v>
      </c>
      <c r="D4" s="13" t="s">
        <v>117</v>
      </c>
      <c r="E4" s="13" t="s">
        <v>36</v>
      </c>
      <c r="F4" s="14" t="s">
        <v>47</v>
      </c>
      <c r="G4" s="14" t="s">
        <v>49</v>
      </c>
      <c r="H4" s="33"/>
      <c r="I4" s="72"/>
      <c r="J4" s="72"/>
      <c r="K4" s="73"/>
      <c r="L4" s="73"/>
    </row>
    <row r="5" spans="1:14" ht="61.5" customHeight="1">
      <c r="A5" s="12">
        <v>3</v>
      </c>
      <c r="B5" s="11" t="s">
        <v>53</v>
      </c>
      <c r="C5" s="11" t="s">
        <v>55</v>
      </c>
      <c r="D5" s="13" t="s">
        <v>117</v>
      </c>
      <c r="E5" s="13" t="s">
        <v>36</v>
      </c>
      <c r="F5" s="14" t="s">
        <v>56</v>
      </c>
      <c r="G5" s="14" t="s">
        <v>58</v>
      </c>
      <c r="H5" s="33"/>
      <c r="I5" s="74"/>
      <c r="J5" s="70"/>
      <c r="K5" s="71"/>
      <c r="L5" s="71"/>
    </row>
    <row r="6" spans="1:14" ht="74.25" customHeight="1">
      <c r="A6" s="12">
        <v>4</v>
      </c>
      <c r="B6" s="11" t="s">
        <v>61</v>
      </c>
      <c r="C6" s="11" t="s">
        <v>63</v>
      </c>
      <c r="D6" s="13" t="s">
        <v>117</v>
      </c>
      <c r="E6" s="13" t="s">
        <v>36</v>
      </c>
      <c r="F6" s="14" t="s">
        <v>64</v>
      </c>
      <c r="G6" s="14" t="s">
        <v>65</v>
      </c>
      <c r="H6" s="59"/>
      <c r="I6" s="72"/>
      <c r="J6" s="72"/>
      <c r="K6" s="73"/>
      <c r="L6" s="71"/>
    </row>
    <row r="7" spans="1:14" ht="66" customHeight="1">
      <c r="A7" s="12">
        <v>5</v>
      </c>
      <c r="B7" s="11" t="s">
        <v>68</v>
      </c>
      <c r="C7" s="11" t="s">
        <v>133</v>
      </c>
      <c r="D7" s="13" t="s">
        <v>134</v>
      </c>
      <c r="E7" s="13" t="s">
        <v>135</v>
      </c>
      <c r="F7" s="86" t="s">
        <v>136</v>
      </c>
      <c r="G7" s="14" t="s">
        <v>75</v>
      </c>
      <c r="H7" s="33"/>
      <c r="I7" s="70"/>
      <c r="J7" s="70"/>
      <c r="K7" s="71"/>
      <c r="L7" s="71"/>
    </row>
    <row r="8" spans="1:14" ht="54" customHeight="1">
      <c r="A8" s="12">
        <v>6</v>
      </c>
      <c r="B8" s="11" t="s">
        <v>79</v>
      </c>
      <c r="C8" s="11" t="s">
        <v>81</v>
      </c>
      <c r="D8" s="13" t="s">
        <v>117</v>
      </c>
      <c r="E8" s="13" t="s">
        <v>142</v>
      </c>
      <c r="F8" s="14" t="s">
        <v>83</v>
      </c>
      <c r="G8" s="35" t="s">
        <v>84</v>
      </c>
      <c r="H8" s="81"/>
      <c r="I8" s="70"/>
      <c r="J8" s="70"/>
      <c r="K8" s="71"/>
      <c r="L8" s="70"/>
    </row>
    <row r="9" spans="1:14" ht="60.75" customHeight="1">
      <c r="A9" s="12">
        <v>7</v>
      </c>
      <c r="B9" s="11" t="s">
        <v>89</v>
      </c>
      <c r="C9" s="11" t="s">
        <v>91</v>
      </c>
      <c r="D9" s="13" t="s">
        <v>117</v>
      </c>
      <c r="E9" s="13" t="s">
        <v>36</v>
      </c>
      <c r="F9" s="14" t="s">
        <v>92</v>
      </c>
      <c r="G9" s="35" t="s">
        <v>94</v>
      </c>
      <c r="H9" s="33"/>
      <c r="I9" s="70"/>
      <c r="J9" s="70"/>
      <c r="K9" s="71"/>
      <c r="L9" s="71"/>
      <c r="N9" s="77"/>
    </row>
    <row r="10" spans="1:14" ht="79.5" customHeight="1">
      <c r="A10" s="12">
        <v>8</v>
      </c>
      <c r="B10" s="11" t="s">
        <v>99</v>
      </c>
      <c r="C10" s="11" t="s">
        <v>101</v>
      </c>
      <c r="D10" s="13" t="s">
        <v>134</v>
      </c>
      <c r="E10" s="13" t="s">
        <v>36</v>
      </c>
      <c r="F10" s="14" t="s">
        <v>102</v>
      </c>
      <c r="G10" s="76">
        <v>1.7999999999999999E-2</v>
      </c>
      <c r="H10" s="61"/>
      <c r="I10" s="70"/>
      <c r="J10" s="70"/>
      <c r="K10" s="71"/>
      <c r="L10" s="71"/>
    </row>
    <row r="11" spans="1:14" ht="12" customHeight="1">
      <c r="I11" s="9"/>
      <c r="J11" s="9"/>
      <c r="K11" s="9"/>
    </row>
    <row r="12" spans="1:14" ht="30" customHeight="1">
      <c r="A12" s="10"/>
      <c r="B12" s="10"/>
      <c r="C12" s="10"/>
      <c r="D12" s="10"/>
      <c r="E12" s="10"/>
      <c r="F12" s="10"/>
      <c r="G12" s="10"/>
      <c r="H12" s="10"/>
      <c r="I12" s="10"/>
      <c r="J12" s="10"/>
      <c r="K12" s="10"/>
      <c r="L12" s="10"/>
    </row>
    <row r="13" spans="1:14" ht="12" customHeight="1">
      <c r="I13" s="9"/>
      <c r="J13" s="9"/>
      <c r="K13" s="9"/>
    </row>
    <row r="14" spans="1:14">
      <c r="F14" s="1" t="s">
        <v>153</v>
      </c>
      <c r="I14" s="9"/>
      <c r="J14" s="9"/>
      <c r="K14" s="9"/>
    </row>
    <row r="15" spans="1:14">
      <c r="I15" s="9"/>
      <c r="J15" s="9"/>
      <c r="K15" s="9"/>
    </row>
    <row r="16" spans="1:14">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969743-0D08-49EE-9366-9C9955C92615}"/>
</file>

<file path=customXml/itemProps2.xml><?xml version="1.0" encoding="utf-8"?>
<ds:datastoreItem xmlns:ds="http://schemas.openxmlformats.org/officeDocument/2006/customXml" ds:itemID="{8524A02D-4DEC-4240-B1BF-0F0540AB275C}"/>
</file>

<file path=customXml/itemProps3.xml><?xml version="1.0" encoding="utf-8"?>
<ds:datastoreItem xmlns:ds="http://schemas.openxmlformats.org/officeDocument/2006/customXml" ds:itemID="{32D3E2F0-D184-46F1-A627-51583ADD25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Nohora Cecilia, Bonilla Valencia</dc:creator>
  <cp:keywords/>
  <dc:description/>
  <cp:lastModifiedBy>Edilberto, Sanchez Rios</cp:lastModifiedBy>
  <cp:revision/>
  <dcterms:created xsi:type="dcterms:W3CDTF">2024-10-18T18:50:12Z</dcterms:created>
  <dcterms:modified xsi:type="dcterms:W3CDTF">2025-07-03T20:39:49Z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